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CON ANTICIPO Y QUINCENALES\BASES ESTATALES\PÚBLICA\BASE UNICA PUBLICA ESTATAL SOP BINARIO\LPE-N052-2022\LPE-N052-2022\"/>
    </mc:Choice>
  </mc:AlternateContent>
  <bookViews>
    <workbookView xWindow="0" yWindow="0" windowWidth="19200" windowHeight="11460"/>
  </bookViews>
  <sheets>
    <sheet name="CATÁLOGO (1)" sheetId="5" r:id="rId1"/>
    <sheet name="RESUMEN" sheetId="3" r:id="rId2"/>
  </sheets>
  <definedNames>
    <definedName name="_xlnm._FilterDatabase" localSheetId="0" hidden="1">'CATÁLOGO (1)'!$A$16:$H$37</definedName>
    <definedName name="_xlnm.Print_Area" localSheetId="0">'CATÁLOGO (1)'!$A$15:$H$41</definedName>
    <definedName name="_xlnm.Print_Area" localSheetId="1">RESUMEN!$A$16:$G$34</definedName>
    <definedName name="_xlnm.Print_Titles" localSheetId="0">'CATÁLOGO (1)'!$1:$14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7" i="3" l="1"/>
  <c r="C16" i="5" l="1"/>
  <c r="B16" i="3" l="1"/>
  <c r="B18" i="3" l="1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</calcChain>
</file>

<file path=xl/sharedStrings.xml><?xml version="1.0" encoding="utf-8"?>
<sst xmlns="http://schemas.openxmlformats.org/spreadsheetml/2006/main" count="89" uniqueCount="61">
  <si>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</si>
  <si>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</si>
  <si>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</si>
  <si>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</si>
  <si>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</si>
  <si>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</si>
  <si>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</si>
  <si>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</si>
  <si>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</si>
  <si>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</si>
  <si>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</si>
  <si>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</si>
  <si>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</si>
  <si>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</si>
  <si>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</si>
  <si>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</si>
  <si>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</si>
  <si>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</si>
  <si>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</si>
  <si>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</si>
  <si>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</si>
  <si>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</si>
  <si>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</si>
  <si>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</si>
  <si>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</si>
  <si>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</si>
  <si>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</si>
  <si>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</si>
  <si>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</si>
  <si>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pza</t>
  </si>
  <si>
    <t>m</t>
  </si>
  <si>
    <t>II</t>
  </si>
  <si>
    <t>Cable triplex de aluminio (2+1) calibre 6, XLP de 600 volts, mca. Condumex o similar en calidad. Incluye: suministro e instalación, material, mano de obra especializada, acarreo, colocación, conexión, ajustes, maniobras y herramienta. a cualquier altura. P.U.O.T.</t>
  </si>
  <si>
    <t>l</t>
  </si>
  <si>
    <t>Suministro en instalación de base de concreto prefabricada de forma piramidal de medidas de 45 x 65 x 100 cm de altura, armada con 4 vs de 3/8" y est. no.  38" a/c 20 cm, y concreto de f¨c=200kg/cm2, juego de cuatro anclas de 3/4" y 70+10 cm. de desarrollo, con tuerca y rondana galvanizadas. Incluye: plantilla de concreto f'c=100 kg/cm2 de 5 cm de esp., suministro de materiales, mano de obra, excavación, habilitado, compactado con pisón de mano en capas de 20 cm. al 90 % proctor, acarreos, desperdicios, herramienta, equipo, limpieza y retiro de sobrantes fuera de la obra. (P.U.O.T.)</t>
  </si>
  <si>
    <t xml:space="preserve">LUMINARIAS CONEXIÓN A RED </t>
  </si>
  <si>
    <t>Suministro e instalación de acometida eléctrica en baja tensión 240/120 V, incluye: mufa, canalizaciones con tubería conduit fo. galv. Pared gruesa 35 mm ø, cable thw-ls 75°c cal. 8, cable 10 para tierra física interruptor termomagnético de 2 polos x 30 amperes con gabinete nema 3R, base socket de 5 terminales x 100 amp., varilla de tierra. Incluye: materiales, mano de obra especializada, desperdicios, conexiones, acarreos, fletes, maniobras, herramienta y equipo. (P.U.O.T.).</t>
  </si>
  <si>
    <t>Suministro e instalación de controles de encendido para el sistema de alumbrado, cada circuito comprende: la combinación de alumbrado con fotocelda, contacto magnético e interruptor termomagnetico de 2 polos modelo 5404-S, 240V, 20A, 2 polos marca TORK o similar en calidad. Incluye: gabinete metálico, cable cobre THW-LS 75°C Cal. 8, tubería conduit fogo de 35 mm de diámetro, suministro de materiales, mano de obra especializada, material misceláneo, desperdicios, maniobras, conexiones, elevación, flete, acarreos, herramienta y equipo. P.U.O.T.</t>
  </si>
  <si>
    <t>Suministro y colocación de tubo polietileno de alta densidad (PAD) RD-17 de 41 mm de diámetro, con encofrado en concreto f'c=100 kg/cm2. Incluye: material, accesorios, conexiones, mano de obra, herramienta, acarreo, pruebas, trazo, excavación y relleno. P.U.O.T.</t>
  </si>
  <si>
    <t>Suministro y colocación de registro eléctrico prefabricado para alumbrado, de concreto polimerico de 35 cm de diámetro X 45 cm de profundidad, bajo norma C.F.E. Incluye: trazo, excavación, filtro de grava, relleno, acarreos, fletes, materiales, mano de obra, herramienta y equipo. (P.U.O.T.)</t>
  </si>
  <si>
    <t>Construcción de murete para alojar equipo de medición, con medidas interiores de 1.20 x 0.50 x 2.40 m, de altura a base de block de concreto de 20x20x40 cm, castillos y cadenas de concreto 20x20 cm f'c=150 kg/cm2 sobre cimentación de concreto ciclópeo y losa de concreto f'c=200 kg/cm2 arm. con var. # 3 a/c 20 cm a.s., acabado aplanado fino con mortero cem-are 1:4 y pintura vinílica vinimex de comex o similar en calidad, fondo de madera, con puerta de 2 hojas. Incluye: losa de piso de concreto f'c=150 kg/cm2 arm. con malla electrosoldada 6x6/10/10, materiales, mano de obra, desperdicios, fletes, acarreos, cimbras, excavaciones, rellenos, limpieza y retiro de sobrantes fuera de la obra. (P.U.O.T.).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</si>
  <si>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</si>
  <si>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</si>
  <si>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depósito de garantía por contratación del servicio de energía eléctrica en media tensión.</t>
  </si>
  <si>
    <t>kw</t>
  </si>
  <si>
    <t>Rehabilitación de poste de alumbrado existente. Incluye: lijado, aplicación de primario anticorrosivo y acabado en pintura esmalte COMEX o similar en calidad y precio a dos manos, mano de obra, herramienta y equipo, a cualquier altura. P.U.O.T.</t>
  </si>
  <si>
    <t>EP-1-A.- DEMOLICIONES, DESMONTAJES Y DESMANTELAMIENTOS.
Desmontaje y retiro de luminaria de alumbrado existente. Incluye: desconexión de energía eléctrica de la misma, grúas, elevación, acarreo del material recuperado hasta el lugar indicado por la supervisión, mano de obra, limpieza, maniobras, herramienta y equipo, a cualquier altura. P.U.O.T.</t>
  </si>
  <si>
    <t>Suministro e instalación de brazo tubular tipo atizador de 1.50mts de long. 2" de diam. ced. 30, galvanizado. Incluye: suministro de materiales, mano de obra, plomeo, material misceláneo, maniobras, elevación, fijación, desperdicio, acarreos, herramienta y equipo. P.U.O.T.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</si>
  <si>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</si>
  <si>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Suministro e instalación de arbotante metálico cónico circular de 9 m de altura, una sola sección fabricado con acero A36 cal. 11 en acabado galvanizado, con preparación para dos luminarias, con 8 tuercas, 8 arandelas planas y 8 rondanas de presión galvanizado en frio,  Incluye: suministro de materiales, mano de obra, limpieza del poste, preparación para dos brazos tipo atizador, placa base,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</si>
  <si>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Suministro, instalación y conexión de luminaria solar autónoma de 50w de potencia modelo S6A marca DIANMING o similar en calidad, pintura grado auto motriz, vidrio templado, luz funcional más fuente de iluminación de cortesía hacia banqueta. Incluye: materiales, mano de obra especializada, material misceláneo, conexiones, pruebas, acarreos, fletes, desperdicios, herramienta y equipo.</t>
  </si>
  <si>
    <t>3.0704.13.) INSTALACIONES ELÉCTRICAS
3.0704.13.) B. REFERENCIAS
3.0704.13  F.01  k) Cable de uso rudo; (3.0704.13 G.02)
01) Cable de uso rudo calibre # 14 tres conductores, marca CONDUMEX o similar en calidad.  Incluye: suministro, mano de obra especializada, conexión y prueba.</t>
  </si>
  <si>
    <t>Suministro e instalación de brazo tubular tipo atizador de 0.50m de long. x 2" de diámetro, Ced. 30, galvanizado. Incluye: suministro de materiales, mano de obra,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</si>
  <si>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 e instalación de luminaria Leds de 100w, 100-277 V, 60 HZ, modelo EG-LHD-100W marca ENERGAIN o similar en calidad, IP66, 5500°K, 2.2 kg de peso, vida útil 50,000 hrs. Incluye: fotocelda, suministro de materiales, mano de obra especializada, conexiones, material misceláneo, acarreos, elevación, maniobras, pruebas, desperdicios, herramienta y equipo. (P.U.O.T.)</t>
  </si>
  <si>
    <t>IMPORTE TOTAL DE LA PROPUESTA</t>
  </si>
  <si>
    <t>IMPORTE TOTAL CON  LETRA:</t>
  </si>
  <si>
    <t>LUMINARIAS SOLARES ETAPA 1 (ABASOLO, CASAS, MADERO, GÓMEZ FARÍAS, GONZÁLEZ, JIMÉNEZ, REYNOSA Y TAMPICO)</t>
  </si>
  <si>
    <t>SUMINISTRO Y SUSTITUCIÓN DE ALUMBRADO PÚBLICO ETAPA 1 EN DIVERSOS MUNICIPIOS DEL ESTADO DE TAMAULIPAS</t>
  </si>
  <si>
    <t>AE15A</t>
  </si>
  <si>
    <t xml:space="preserve">LPE-N052-2022  </t>
  </si>
  <si>
    <t xml:space="preserve">LICITACIÓN No.:LPE-N052-2022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</si>
</sst>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  <numFmt numFmtId="166" formatCode="0.0000%"/>
  </numFmts>
  <fonts count="4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b/>
      <sz val="9"/>
      <color theme="1"/>
      <name val="DIN Pro Regular"/>
      <family val="2"/>
    </font>
    <font>
      <sz val="9"/>
      <color theme="1"/>
      <name val="DIN Pro Regular"/>
      <family val="2"/>
    </font>
    <font>
      <sz val="9"/>
      <color rgb="FFFF0000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10"/>
      <color rgb="FF993300"/>
      <name val="DIN Pro Regular"/>
      <family val="2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1" fillId="0" borderId="0"/>
    <xf numFmtId="0" fontId="11" fillId="0" borderId="0"/>
    <xf numFmtId="44" fontId="1" fillId="0" borderId="0" applyFont="0" applyFill="0" applyBorder="0" applyAlignment="0" applyProtection="0"/>
    <xf numFmtId="0" fontId="1" fillId="0" borderId="0"/>
    <xf numFmtId="44" fontId="1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19" applyNumberFormat="0" applyAlignment="0" applyProtection="0"/>
    <xf numFmtId="0" fontId="17" fillId="28" borderId="22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19" applyNumberFormat="0" applyAlignment="0" applyProtection="0"/>
    <xf numFmtId="0" fontId="24" fillId="0" borderId="21" applyNumberFormat="0" applyFill="0" applyAlignment="0" applyProtection="0"/>
    <xf numFmtId="0" fontId="13" fillId="31" borderId="23" applyNumberFormat="0" applyFont="0" applyAlignment="0" applyProtection="0"/>
    <xf numFmtId="0" fontId="25" fillId="27" borderId="2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29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44" fontId="1" fillId="0" borderId="0" xfId="0" applyNumberFormat="1" applyFont="1" applyFill="1" applyBorder="1"/>
    <xf numFmtId="166" fontId="1" fillId="0" borderId="0" xfId="57" applyNumberFormat="1" applyFont="1" applyFill="1" applyBorder="1"/>
    <xf numFmtId="4" fontId="1" fillId="0" borderId="0" xfId="0" applyNumberFormat="1" applyFont="1" applyFill="1" applyBorder="1" applyAlignment="1">
      <alignment horizontal="center" vertical="center"/>
    </xf>
    <xf numFmtId="44" fontId="1" fillId="0" borderId="0" xfId="17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justify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top"/>
    </xf>
    <xf numFmtId="0" fontId="30" fillId="0" borderId="1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right"/>
    </xf>
    <xf numFmtId="0" fontId="30" fillId="0" borderId="4" xfId="0" applyFont="1" applyFill="1" applyBorder="1" applyAlignment="1">
      <alignment horizontal="left" vertical="center" wrapText="1"/>
    </xf>
    <xf numFmtId="0" fontId="30" fillId="0" borderId="9" xfId="0" applyFont="1" applyFill="1" applyBorder="1"/>
    <xf numFmtId="0" fontId="30" fillId="0" borderId="12" xfId="0" applyFont="1" applyFill="1" applyBorder="1" applyAlignment="1">
      <alignment horizontal="right"/>
    </xf>
    <xf numFmtId="0" fontId="30" fillId="0" borderId="13" xfId="0" applyFont="1" applyFill="1" applyBorder="1" applyAlignment="1">
      <alignment horizontal="left" vertical="center" wrapText="1"/>
    </xf>
    <xf numFmtId="0" fontId="30" fillId="0" borderId="14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4" fontId="33" fillId="0" borderId="9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top"/>
    </xf>
    <xf numFmtId="0" fontId="34" fillId="0" borderId="6" xfId="0" applyFont="1" applyFill="1" applyBorder="1" applyAlignment="1">
      <alignment horizontal="center" vertical="top"/>
    </xf>
    <xf numFmtId="0" fontId="33" fillId="0" borderId="11" xfId="0" applyFont="1" applyFill="1" applyBorder="1" applyAlignment="1">
      <alignment horizontal="center" vertical="center"/>
    </xf>
    <xf numFmtId="4" fontId="33" fillId="0" borderId="11" xfId="0" applyNumberFormat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3" fillId="0" borderId="9" xfId="0" applyFont="1" applyFill="1" applyBorder="1" applyAlignment="1">
      <alignment horizontal="center" vertical="top"/>
    </xf>
    <xf numFmtId="0" fontId="33" fillId="0" borderId="9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justify" vertical="center" wrapText="1"/>
    </xf>
    <xf numFmtId="4" fontId="31" fillId="0" borderId="15" xfId="0" applyNumberFormat="1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1" fontId="35" fillId="0" borderId="15" xfId="0" applyNumberFormat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/>
    </xf>
    <xf numFmtId="4" fontId="35" fillId="0" borderId="15" xfId="0" applyNumberFormat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 wrapText="1"/>
    </xf>
    <xf numFmtId="1" fontId="36" fillId="0" borderId="15" xfId="0" applyNumberFormat="1" applyFont="1" applyFill="1" applyBorder="1" applyAlignment="1">
      <alignment horizontal="center" vertical="center"/>
    </xf>
    <xf numFmtId="44" fontId="35" fillId="0" borderId="15" xfId="0" applyNumberFormat="1" applyFont="1" applyFill="1" applyBorder="1" applyAlignment="1">
      <alignment horizontal="center" vertical="center"/>
    </xf>
    <xf numFmtId="1" fontId="37" fillId="0" borderId="15" xfId="0" applyNumberFormat="1" applyFont="1" applyFill="1" applyBorder="1" applyAlignment="1">
      <alignment horizontal="center" vertical="center"/>
    </xf>
    <xf numFmtId="0" fontId="35" fillId="0" borderId="15" xfId="2" applyNumberFormat="1" applyFont="1" applyBorder="1" applyAlignment="1">
      <alignment horizontal="justify" vertical="center"/>
    </xf>
    <xf numFmtId="4" fontId="35" fillId="0" borderId="15" xfId="0" applyNumberFormat="1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justify" vertical="center" wrapText="1"/>
    </xf>
    <xf numFmtId="4" fontId="38" fillId="0" borderId="15" xfId="0" applyNumberFormat="1" applyFont="1" applyFill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5" xfId="0" applyFont="1" applyBorder="1" applyAlignment="1">
      <alignment horizontal="justify" vertical="center"/>
    </xf>
    <xf numFmtId="0" fontId="35" fillId="0" borderId="15" xfId="0" applyFont="1" applyFill="1" applyBorder="1" applyAlignment="1">
      <alignment horizontal="justify" vertical="top" wrapText="1"/>
    </xf>
    <xf numFmtId="0" fontId="37" fillId="0" borderId="15" xfId="0" applyFont="1" applyFill="1" applyBorder="1" applyAlignment="1">
      <alignment horizontal="center" vertical="center"/>
    </xf>
    <xf numFmtId="0" fontId="37" fillId="0" borderId="15" xfId="0" applyFont="1" applyFill="1" applyBorder="1" applyAlignment="1">
      <alignment horizontal="justify" vertical="center" wrapText="1"/>
    </xf>
    <xf numFmtId="0" fontId="38" fillId="0" borderId="15" xfId="0" applyFont="1" applyFill="1" applyBorder="1" applyAlignment="1">
      <alignment horizontal="center" vertical="center"/>
    </xf>
    <xf numFmtId="0" fontId="30" fillId="0" borderId="0" xfId="0" applyFont="1" applyFill="1" applyBorder="1"/>
    <xf numFmtId="4" fontId="30" fillId="0" borderId="0" xfId="0" applyNumberFormat="1" applyFont="1" applyFill="1" applyBorder="1"/>
    <xf numFmtId="0" fontId="33" fillId="0" borderId="0" xfId="0" applyFont="1" applyFill="1" applyBorder="1" applyAlignment="1">
      <alignment horizontal="right" vertical="center" wrapText="1"/>
    </xf>
    <xf numFmtId="0" fontId="30" fillId="0" borderId="24" xfId="0" applyFont="1" applyFill="1" applyBorder="1"/>
    <xf numFmtId="0" fontId="30" fillId="0" borderId="0" xfId="0" applyFont="1" applyFill="1" applyBorder="1" applyAlignment="1">
      <alignment vertical="center" wrapText="1"/>
    </xf>
    <xf numFmtId="1" fontId="30" fillId="0" borderId="2" xfId="0" applyNumberFormat="1" applyFont="1" applyFill="1" applyBorder="1" applyAlignment="1">
      <alignment horizontal="left" vertical="center" wrapText="1"/>
    </xf>
    <xf numFmtId="1" fontId="30" fillId="0" borderId="3" xfId="0" applyNumberFormat="1" applyFont="1" applyFill="1" applyBorder="1" applyAlignment="1">
      <alignment horizontal="left" vertical="center" wrapText="1"/>
    </xf>
    <xf numFmtId="1" fontId="30" fillId="0" borderId="4" xfId="0" applyNumberFormat="1" applyFont="1" applyFill="1" applyBorder="1" applyAlignment="1">
      <alignment horizontal="left" vertical="center" wrapText="1"/>
    </xf>
    <xf numFmtId="0" fontId="30" fillId="0" borderId="2" xfId="0" applyFont="1" applyFill="1" applyBorder="1"/>
    <xf numFmtId="0" fontId="30" fillId="0" borderId="4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/>
    </xf>
    <xf numFmtId="0" fontId="30" fillId="0" borderId="10" xfId="0" applyFont="1" applyFill="1" applyBorder="1"/>
    <xf numFmtId="0" fontId="33" fillId="0" borderId="7" xfId="0" applyFont="1" applyFill="1" applyBorder="1" applyAlignment="1">
      <alignment horizontal="justify" vertical="top"/>
    </xf>
    <xf numFmtId="0" fontId="30" fillId="0" borderId="1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3" fillId="0" borderId="13" xfId="0" applyFont="1" applyFill="1" applyBorder="1" applyAlignment="1">
      <alignment horizontal="justify" vertical="top"/>
    </xf>
    <xf numFmtId="0" fontId="30" fillId="0" borderId="8" xfId="0" applyFont="1" applyFill="1" applyBorder="1"/>
    <xf numFmtId="0" fontId="30" fillId="0" borderId="14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center" vertical="center"/>
    </xf>
    <xf numFmtId="0" fontId="30" fillId="0" borderId="6" xfId="0" applyFont="1" applyFill="1" applyBorder="1" applyAlignment="1"/>
    <xf numFmtId="0" fontId="30" fillId="0" borderId="11" xfId="0" applyFont="1" applyFill="1" applyBorder="1"/>
    <xf numFmtId="0" fontId="30" fillId="0" borderId="12" xfId="0" applyFont="1" applyFill="1" applyBorder="1"/>
    <xf numFmtId="0" fontId="30" fillId="0" borderId="1" xfId="0" applyFont="1" applyFill="1" applyBorder="1"/>
    <xf numFmtId="0" fontId="30" fillId="0" borderId="12" xfId="0" applyFont="1" applyFill="1" applyBorder="1" applyAlignment="1"/>
    <xf numFmtId="0" fontId="30" fillId="0" borderId="1" xfId="0" applyFont="1" applyFill="1" applyBorder="1" applyAlignment="1"/>
    <xf numFmtId="0" fontId="30" fillId="0" borderId="13" xfId="0" applyFont="1" applyFill="1" applyBorder="1"/>
    <xf numFmtId="0" fontId="39" fillId="0" borderId="5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2" xfId="2" applyNumberFormat="1" applyFont="1" applyFill="1" applyBorder="1" applyAlignment="1">
      <alignment horizontal="justify" vertical="center" wrapText="1"/>
    </xf>
    <xf numFmtId="0" fontId="40" fillId="0" borderId="2" xfId="2" applyFont="1" applyFill="1" applyBorder="1" applyAlignment="1">
      <alignment horizontal="center" vertical="top"/>
    </xf>
    <xf numFmtId="4" fontId="40" fillId="0" borderId="3" xfId="2" applyNumberFormat="1" applyFont="1" applyFill="1" applyBorder="1" applyAlignment="1">
      <alignment horizontal="center" vertical="top"/>
    </xf>
    <xf numFmtId="0" fontId="40" fillId="0" borderId="3" xfId="0" applyFont="1" applyFill="1" applyBorder="1" applyAlignment="1">
      <alignment vertical="top"/>
    </xf>
    <xf numFmtId="0" fontId="40" fillId="0" borderId="4" xfId="0" applyFont="1" applyFill="1" applyBorder="1"/>
    <xf numFmtId="164" fontId="41" fillId="0" borderId="2" xfId="3" applyNumberFormat="1" applyFont="1" applyFill="1" applyBorder="1" applyAlignment="1">
      <alignment horizontal="left" vertical="top"/>
    </xf>
    <xf numFmtId="164" fontId="41" fillId="0" borderId="3" xfId="3" applyNumberFormat="1" applyFont="1" applyFill="1" applyBorder="1" applyAlignment="1">
      <alignment horizontal="left" vertical="top"/>
    </xf>
    <xf numFmtId="164" fontId="41" fillId="0" borderId="4" xfId="3" applyNumberFormat="1" applyFont="1" applyFill="1" applyBorder="1" applyAlignment="1">
      <alignment horizontal="left" vertical="top"/>
    </xf>
    <xf numFmtId="0" fontId="40" fillId="0" borderId="2" xfId="0" applyFont="1" applyFill="1" applyBorder="1"/>
    <xf numFmtId="0" fontId="40" fillId="0" borderId="3" xfId="0" applyFont="1" applyFill="1" applyBorder="1"/>
    <xf numFmtId="0" fontId="40" fillId="0" borderId="15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right"/>
    </xf>
  </cellXfs>
  <cellStyles count="58"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Accent1" xfId="36"/>
    <cellStyle name="Accent2" xfId="37"/>
    <cellStyle name="Accent3" xfId="38"/>
    <cellStyle name="Accent4" xfId="39"/>
    <cellStyle name="Accent5" xfId="40"/>
    <cellStyle name="Accent6" xfId="41"/>
    <cellStyle name="Bad" xfId="42"/>
    <cellStyle name="Calculation" xfId="43"/>
    <cellStyle name="Check Cell" xfId="44"/>
    <cellStyle name="Euro" xfId="5"/>
    <cellStyle name="Explanatory Text" xfId="45"/>
    <cellStyle name="Good" xfId="46"/>
    <cellStyle name="Heading 1" xfId="47"/>
    <cellStyle name="Heading 2" xfId="48"/>
    <cellStyle name="Heading 3" xfId="49"/>
    <cellStyle name="Heading 4" xfId="50"/>
    <cellStyle name="Input" xfId="51"/>
    <cellStyle name="Linked Cell" xfId="52"/>
    <cellStyle name="Millares 10 2" xfId="10"/>
    <cellStyle name="Moneda" xfId="17" builtinId="4"/>
    <cellStyle name="Moneda 2 2" xfId="15"/>
    <cellStyle name="Normal" xfId="0" builtinId="0"/>
    <cellStyle name="Normal 2" xfId="1"/>
    <cellStyle name="Normal 2 2" xfId="8"/>
    <cellStyle name="Normal 2 2 2 2 2" xfId="9"/>
    <cellStyle name="Normal 2 2 3" xfId="12"/>
    <cellStyle name="Normal 25" xfId="16"/>
    <cellStyle name="Normal 3" xfId="4"/>
    <cellStyle name="Normal 4" xfId="6"/>
    <cellStyle name="Normal 5 4" xfId="13"/>
    <cellStyle name="Normal 7" xfId="14"/>
    <cellStyle name="Normal 7 2" xfId="7"/>
    <cellStyle name="Normal 7 2 3" xfId="11"/>
    <cellStyle name="Normal_GSANCHEZ 2" xfId="2"/>
    <cellStyle name="Normal_Presupuestos corregidos y aumentados(BUSTAMANTE)" xfId="3"/>
    <cellStyle name="Note" xfId="53"/>
    <cellStyle name="Output" xfId="54"/>
    <cellStyle name="Porcentaje" xfId="57" builtinId="5"/>
    <cellStyle name="Title" xfId="55"/>
    <cellStyle name="Warning Text" xfId="56"/>
  </cellStyles>
  <dxfs count="16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7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8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9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0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1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2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3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4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5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6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7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8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9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0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1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2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3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4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5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6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7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8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9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0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1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2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3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4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5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6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7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8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9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0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1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2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3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4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5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6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7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8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9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0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1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2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3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4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5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6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7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8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9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0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1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2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3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4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5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6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7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8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9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0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1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2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3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4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5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4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2019300</xdr:colOff>
      <xdr:row>37</xdr:row>
      <xdr:rowOff>0</xdr:rowOff>
    </xdr:from>
    <xdr:to>
      <xdr:col>2</xdr:col>
      <xdr:colOff>2019300</xdr:colOff>
      <xdr:row>53</xdr:row>
      <xdr:rowOff>138346</xdr:rowOff>
    </xdr:to>
    <xdr:sp macro="" textlink="">
      <xdr:nvSpPr>
        <xdr:cNvPr id="86" name="Text Box 275"/>
        <xdr:cNvSpPr txBox="1">
          <a:spLocks noChangeArrowheads="1"/>
        </xdr:cNvSpPr>
      </xdr:nvSpPr>
      <xdr:spPr bwMode="auto">
        <a:xfrm>
          <a:off x="3286125" y="26841450"/>
          <a:ext cx="0" cy="2852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2019300</xdr:colOff>
      <xdr:row>37</xdr:row>
      <xdr:rowOff>0</xdr:rowOff>
    </xdr:from>
    <xdr:ext cx="0" cy="2872021"/>
    <xdr:sp macro="" textlink="">
      <xdr:nvSpPr>
        <xdr:cNvPr id="87" name="Text Box 275"/>
        <xdr:cNvSpPr txBox="1">
          <a:spLocks noChangeArrowheads="1"/>
        </xdr:cNvSpPr>
      </xdr:nvSpPr>
      <xdr:spPr bwMode="auto">
        <a:xfrm>
          <a:off x="3286125" y="26841450"/>
          <a:ext cx="0" cy="2872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2019300</xdr:colOff>
      <xdr:row>37</xdr:row>
      <xdr:rowOff>0</xdr:rowOff>
    </xdr:from>
    <xdr:ext cx="0" cy="2872021"/>
    <xdr:sp macro="" textlink="">
      <xdr:nvSpPr>
        <xdr:cNvPr id="88" name="Text Box 275"/>
        <xdr:cNvSpPr txBox="1">
          <a:spLocks noChangeArrowheads="1"/>
        </xdr:cNvSpPr>
      </xdr:nvSpPr>
      <xdr:spPr bwMode="auto">
        <a:xfrm>
          <a:off x="3286125" y="26841450"/>
          <a:ext cx="0" cy="2872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2019300</xdr:colOff>
      <xdr:row>37</xdr:row>
      <xdr:rowOff>0</xdr:rowOff>
    </xdr:from>
    <xdr:ext cx="0" cy="2872021"/>
    <xdr:sp macro="" textlink="">
      <xdr:nvSpPr>
        <xdr:cNvPr id="89" name="Text Box 275"/>
        <xdr:cNvSpPr txBox="1">
          <a:spLocks noChangeArrowheads="1"/>
        </xdr:cNvSpPr>
      </xdr:nvSpPr>
      <xdr:spPr bwMode="auto">
        <a:xfrm>
          <a:off x="3286125" y="26841450"/>
          <a:ext cx="0" cy="2872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0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1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2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3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4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5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6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7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8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9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0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1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2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3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4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5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6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7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8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9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0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1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2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3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4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5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6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7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8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9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0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1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2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3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4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5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6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7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8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9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0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1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2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3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4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5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6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7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8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9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0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1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2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3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4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5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6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7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8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9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0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1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2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3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4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5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6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7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8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9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0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1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2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3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4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5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6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7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8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9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70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71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72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2</xdr:col>
      <xdr:colOff>95250</xdr:colOff>
      <xdr:row>0</xdr:row>
      <xdr:rowOff>0</xdr:rowOff>
    </xdr:from>
    <xdr:to>
      <xdr:col>7</xdr:col>
      <xdr:colOff>419100</xdr:colOff>
      <xdr:row>4</xdr:row>
      <xdr:rowOff>47625</xdr:rowOff>
    </xdr:to>
    <xdr:pic>
      <xdr:nvPicPr>
        <xdr:cNvPr id="173" name="Imagen 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2752725</xdr:colOff>
      <xdr:row>0</xdr:row>
      <xdr:rowOff>152400</xdr:rowOff>
    </xdr:from>
    <xdr:to>
      <xdr:col>7</xdr:col>
      <xdr:colOff>800100</xdr:colOff>
      <xdr:row>5</xdr:row>
      <xdr:rowOff>47625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505200" y="1524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5</xdr:col>
      <xdr:colOff>1162050</xdr:colOff>
      <xdr:row>4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2724150</xdr:colOff>
      <xdr:row>0</xdr:row>
      <xdr:rowOff>190500</xdr:rowOff>
    </xdr:from>
    <xdr:to>
      <xdr:col>6</xdr:col>
      <xdr:colOff>209550</xdr:colOff>
      <xdr:row>5</xdr:row>
      <xdr:rowOff>85725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629025" y="1905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 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tabSelected="1" topLeftCell="B1" zoomScaleNormal="100" workbookViewId="0">
      <selection activeCell="A6" sqref="A6:C6"/>
    </sheetView>
  </sheetViews>
  <sheetFormatPr baseColWidth="10" defaultRowHeight="12.75" outlineLevelCol="1"/>
  <cols>
    <col min="1" max="1" width="6.7109375" style="8" hidden="1" customWidth="1" outlineLevel="1"/>
    <col min="2" max="2" width="11.28515625" style="8" customWidth="1" collapsed="1"/>
    <col min="3" max="3" width="45" style="8" customWidth="1"/>
    <col min="4" max="4" width="7.42578125" style="8" customWidth="1"/>
    <col min="5" max="5" width="11.140625" style="13" customWidth="1"/>
    <col min="6" max="6" width="12.42578125" style="8" customWidth="1"/>
    <col min="7" max="7" width="20.7109375" style="14" customWidth="1"/>
    <col min="8" max="8" width="15.85546875" style="8" customWidth="1"/>
    <col min="9" max="9" width="11.42578125" style="8"/>
    <col min="10" max="10" width="17.5703125" style="8" customWidth="1"/>
    <col min="11" max="11" width="15" style="8" customWidth="1"/>
    <col min="12" max="12" width="16" style="8" customWidth="1"/>
    <col min="13" max="251" width="11.42578125" style="8"/>
    <col min="252" max="252" width="6.85546875" style="8" customWidth="1"/>
    <col min="253" max="253" width="13" style="8" customWidth="1"/>
    <col min="254" max="254" width="44.28515625" style="8" customWidth="1"/>
    <col min="255" max="255" width="7.42578125" style="8" customWidth="1"/>
    <col min="256" max="256" width="11.140625" style="8" customWidth="1"/>
    <col min="257" max="257" width="11.42578125" style="8"/>
    <col min="258" max="258" width="23.28515625" style="8" customWidth="1"/>
    <col min="259" max="259" width="0" style="8" hidden="1" customWidth="1"/>
    <col min="260" max="260" width="12.28515625" style="8" customWidth="1"/>
    <col min="261" max="507" width="11.42578125" style="8"/>
    <col min="508" max="508" width="6.85546875" style="8" customWidth="1"/>
    <col min="509" max="509" width="13" style="8" customWidth="1"/>
    <col min="510" max="510" width="44.28515625" style="8" customWidth="1"/>
    <col min="511" max="511" width="7.42578125" style="8" customWidth="1"/>
    <col min="512" max="512" width="11.140625" style="8" customWidth="1"/>
    <col min="513" max="513" width="11.42578125" style="8"/>
    <col min="514" max="514" width="23.28515625" style="8" customWidth="1"/>
    <col min="515" max="515" width="0" style="8" hidden="1" customWidth="1"/>
    <col min="516" max="516" width="12.28515625" style="8" customWidth="1"/>
    <col min="517" max="763" width="11.42578125" style="8"/>
    <col min="764" max="764" width="6.85546875" style="8" customWidth="1"/>
    <col min="765" max="765" width="13" style="8" customWidth="1"/>
    <col min="766" max="766" width="44.28515625" style="8" customWidth="1"/>
    <col min="767" max="767" width="7.42578125" style="8" customWidth="1"/>
    <col min="768" max="768" width="11.140625" style="8" customWidth="1"/>
    <col min="769" max="769" width="11.42578125" style="8"/>
    <col min="770" max="770" width="23.28515625" style="8" customWidth="1"/>
    <col min="771" max="771" width="0" style="8" hidden="1" customWidth="1"/>
    <col min="772" max="772" width="12.28515625" style="8" customWidth="1"/>
    <col min="773" max="1019" width="11.42578125" style="8"/>
    <col min="1020" max="1020" width="6.85546875" style="8" customWidth="1"/>
    <col min="1021" max="1021" width="13" style="8" customWidth="1"/>
    <col min="1022" max="1022" width="44.28515625" style="8" customWidth="1"/>
    <col min="1023" max="1023" width="7.42578125" style="8" customWidth="1"/>
    <col min="1024" max="1024" width="11.140625" style="8" customWidth="1"/>
    <col min="1025" max="1025" width="11.42578125" style="8"/>
    <col min="1026" max="1026" width="23.28515625" style="8" customWidth="1"/>
    <col min="1027" max="1027" width="0" style="8" hidden="1" customWidth="1"/>
    <col min="1028" max="1028" width="12.28515625" style="8" customWidth="1"/>
    <col min="1029" max="1275" width="11.42578125" style="8"/>
    <col min="1276" max="1276" width="6.85546875" style="8" customWidth="1"/>
    <col min="1277" max="1277" width="13" style="8" customWidth="1"/>
    <col min="1278" max="1278" width="44.28515625" style="8" customWidth="1"/>
    <col min="1279" max="1279" width="7.42578125" style="8" customWidth="1"/>
    <col min="1280" max="1280" width="11.140625" style="8" customWidth="1"/>
    <col min="1281" max="1281" width="11.42578125" style="8"/>
    <col min="1282" max="1282" width="23.28515625" style="8" customWidth="1"/>
    <col min="1283" max="1283" width="0" style="8" hidden="1" customWidth="1"/>
    <col min="1284" max="1284" width="12.28515625" style="8" customWidth="1"/>
    <col min="1285" max="1531" width="11.42578125" style="8"/>
    <col min="1532" max="1532" width="6.85546875" style="8" customWidth="1"/>
    <col min="1533" max="1533" width="13" style="8" customWidth="1"/>
    <col min="1534" max="1534" width="44.28515625" style="8" customWidth="1"/>
    <col min="1535" max="1535" width="7.42578125" style="8" customWidth="1"/>
    <col min="1536" max="1536" width="11.140625" style="8" customWidth="1"/>
    <col min="1537" max="1537" width="11.42578125" style="8"/>
    <col min="1538" max="1538" width="23.28515625" style="8" customWidth="1"/>
    <col min="1539" max="1539" width="0" style="8" hidden="1" customWidth="1"/>
    <col min="1540" max="1540" width="12.28515625" style="8" customWidth="1"/>
    <col min="1541" max="1787" width="11.42578125" style="8"/>
    <col min="1788" max="1788" width="6.85546875" style="8" customWidth="1"/>
    <col min="1789" max="1789" width="13" style="8" customWidth="1"/>
    <col min="1790" max="1790" width="44.28515625" style="8" customWidth="1"/>
    <col min="1791" max="1791" width="7.42578125" style="8" customWidth="1"/>
    <col min="1792" max="1792" width="11.140625" style="8" customWidth="1"/>
    <col min="1793" max="1793" width="11.42578125" style="8"/>
    <col min="1794" max="1794" width="23.28515625" style="8" customWidth="1"/>
    <col min="1795" max="1795" width="0" style="8" hidden="1" customWidth="1"/>
    <col min="1796" max="1796" width="12.28515625" style="8" customWidth="1"/>
    <col min="1797" max="2043" width="11.42578125" style="8"/>
    <col min="2044" max="2044" width="6.85546875" style="8" customWidth="1"/>
    <col min="2045" max="2045" width="13" style="8" customWidth="1"/>
    <col min="2046" max="2046" width="44.28515625" style="8" customWidth="1"/>
    <col min="2047" max="2047" width="7.42578125" style="8" customWidth="1"/>
    <col min="2048" max="2048" width="11.140625" style="8" customWidth="1"/>
    <col min="2049" max="2049" width="11.42578125" style="8"/>
    <col min="2050" max="2050" width="23.28515625" style="8" customWidth="1"/>
    <col min="2051" max="2051" width="0" style="8" hidden="1" customWidth="1"/>
    <col min="2052" max="2052" width="12.28515625" style="8" customWidth="1"/>
    <col min="2053" max="2299" width="11.42578125" style="8"/>
    <col min="2300" max="2300" width="6.85546875" style="8" customWidth="1"/>
    <col min="2301" max="2301" width="13" style="8" customWidth="1"/>
    <col min="2302" max="2302" width="44.28515625" style="8" customWidth="1"/>
    <col min="2303" max="2303" width="7.42578125" style="8" customWidth="1"/>
    <col min="2304" max="2304" width="11.140625" style="8" customWidth="1"/>
    <col min="2305" max="2305" width="11.42578125" style="8"/>
    <col min="2306" max="2306" width="23.28515625" style="8" customWidth="1"/>
    <col min="2307" max="2307" width="0" style="8" hidden="1" customWidth="1"/>
    <col min="2308" max="2308" width="12.28515625" style="8" customWidth="1"/>
    <col min="2309" max="2555" width="11.42578125" style="8"/>
    <col min="2556" max="2556" width="6.85546875" style="8" customWidth="1"/>
    <col min="2557" max="2557" width="13" style="8" customWidth="1"/>
    <col min="2558" max="2558" width="44.28515625" style="8" customWidth="1"/>
    <col min="2559" max="2559" width="7.42578125" style="8" customWidth="1"/>
    <col min="2560" max="2560" width="11.140625" style="8" customWidth="1"/>
    <col min="2561" max="2561" width="11.42578125" style="8"/>
    <col min="2562" max="2562" width="23.28515625" style="8" customWidth="1"/>
    <col min="2563" max="2563" width="0" style="8" hidden="1" customWidth="1"/>
    <col min="2564" max="2564" width="12.28515625" style="8" customWidth="1"/>
    <col min="2565" max="2811" width="11.42578125" style="8"/>
    <col min="2812" max="2812" width="6.85546875" style="8" customWidth="1"/>
    <col min="2813" max="2813" width="13" style="8" customWidth="1"/>
    <col min="2814" max="2814" width="44.28515625" style="8" customWidth="1"/>
    <col min="2815" max="2815" width="7.42578125" style="8" customWidth="1"/>
    <col min="2816" max="2816" width="11.140625" style="8" customWidth="1"/>
    <col min="2817" max="2817" width="11.42578125" style="8"/>
    <col min="2818" max="2818" width="23.28515625" style="8" customWidth="1"/>
    <col min="2819" max="2819" width="0" style="8" hidden="1" customWidth="1"/>
    <col min="2820" max="2820" width="12.28515625" style="8" customWidth="1"/>
    <col min="2821" max="3067" width="11.42578125" style="8"/>
    <col min="3068" max="3068" width="6.85546875" style="8" customWidth="1"/>
    <col min="3069" max="3069" width="13" style="8" customWidth="1"/>
    <col min="3070" max="3070" width="44.28515625" style="8" customWidth="1"/>
    <col min="3071" max="3071" width="7.42578125" style="8" customWidth="1"/>
    <col min="3072" max="3072" width="11.140625" style="8" customWidth="1"/>
    <col min="3073" max="3073" width="11.42578125" style="8"/>
    <col min="3074" max="3074" width="23.28515625" style="8" customWidth="1"/>
    <col min="3075" max="3075" width="0" style="8" hidden="1" customWidth="1"/>
    <col min="3076" max="3076" width="12.28515625" style="8" customWidth="1"/>
    <col min="3077" max="3323" width="11.42578125" style="8"/>
    <col min="3324" max="3324" width="6.85546875" style="8" customWidth="1"/>
    <col min="3325" max="3325" width="13" style="8" customWidth="1"/>
    <col min="3326" max="3326" width="44.28515625" style="8" customWidth="1"/>
    <col min="3327" max="3327" width="7.42578125" style="8" customWidth="1"/>
    <col min="3328" max="3328" width="11.140625" style="8" customWidth="1"/>
    <col min="3329" max="3329" width="11.42578125" style="8"/>
    <col min="3330" max="3330" width="23.28515625" style="8" customWidth="1"/>
    <col min="3331" max="3331" width="0" style="8" hidden="1" customWidth="1"/>
    <col min="3332" max="3332" width="12.28515625" style="8" customWidth="1"/>
    <col min="3333" max="3579" width="11.42578125" style="8"/>
    <col min="3580" max="3580" width="6.85546875" style="8" customWidth="1"/>
    <col min="3581" max="3581" width="13" style="8" customWidth="1"/>
    <col min="3582" max="3582" width="44.28515625" style="8" customWidth="1"/>
    <col min="3583" max="3583" width="7.42578125" style="8" customWidth="1"/>
    <col min="3584" max="3584" width="11.140625" style="8" customWidth="1"/>
    <col min="3585" max="3585" width="11.42578125" style="8"/>
    <col min="3586" max="3586" width="23.28515625" style="8" customWidth="1"/>
    <col min="3587" max="3587" width="0" style="8" hidden="1" customWidth="1"/>
    <col min="3588" max="3588" width="12.28515625" style="8" customWidth="1"/>
    <col min="3589" max="3835" width="11.42578125" style="8"/>
    <col min="3836" max="3836" width="6.85546875" style="8" customWidth="1"/>
    <col min="3837" max="3837" width="13" style="8" customWidth="1"/>
    <col min="3838" max="3838" width="44.28515625" style="8" customWidth="1"/>
    <col min="3839" max="3839" width="7.42578125" style="8" customWidth="1"/>
    <col min="3840" max="3840" width="11.140625" style="8" customWidth="1"/>
    <col min="3841" max="3841" width="11.42578125" style="8"/>
    <col min="3842" max="3842" width="23.28515625" style="8" customWidth="1"/>
    <col min="3843" max="3843" width="0" style="8" hidden="1" customWidth="1"/>
    <col min="3844" max="3844" width="12.28515625" style="8" customWidth="1"/>
    <col min="3845" max="4091" width="11.42578125" style="8"/>
    <col min="4092" max="4092" width="6.85546875" style="8" customWidth="1"/>
    <col min="4093" max="4093" width="13" style="8" customWidth="1"/>
    <col min="4094" max="4094" width="44.28515625" style="8" customWidth="1"/>
    <col min="4095" max="4095" width="7.42578125" style="8" customWidth="1"/>
    <col min="4096" max="4096" width="11.140625" style="8" customWidth="1"/>
    <col min="4097" max="4097" width="11.42578125" style="8"/>
    <col min="4098" max="4098" width="23.28515625" style="8" customWidth="1"/>
    <col min="4099" max="4099" width="0" style="8" hidden="1" customWidth="1"/>
    <col min="4100" max="4100" width="12.28515625" style="8" customWidth="1"/>
    <col min="4101" max="4347" width="11.42578125" style="8"/>
    <col min="4348" max="4348" width="6.85546875" style="8" customWidth="1"/>
    <col min="4349" max="4349" width="13" style="8" customWidth="1"/>
    <col min="4350" max="4350" width="44.28515625" style="8" customWidth="1"/>
    <col min="4351" max="4351" width="7.42578125" style="8" customWidth="1"/>
    <col min="4352" max="4352" width="11.140625" style="8" customWidth="1"/>
    <col min="4353" max="4353" width="11.42578125" style="8"/>
    <col min="4354" max="4354" width="23.28515625" style="8" customWidth="1"/>
    <col min="4355" max="4355" width="0" style="8" hidden="1" customWidth="1"/>
    <col min="4356" max="4356" width="12.28515625" style="8" customWidth="1"/>
    <col min="4357" max="4603" width="11.42578125" style="8"/>
    <col min="4604" max="4604" width="6.85546875" style="8" customWidth="1"/>
    <col min="4605" max="4605" width="13" style="8" customWidth="1"/>
    <col min="4606" max="4606" width="44.28515625" style="8" customWidth="1"/>
    <col min="4607" max="4607" width="7.42578125" style="8" customWidth="1"/>
    <col min="4608" max="4608" width="11.140625" style="8" customWidth="1"/>
    <col min="4609" max="4609" width="11.42578125" style="8"/>
    <col min="4610" max="4610" width="23.28515625" style="8" customWidth="1"/>
    <col min="4611" max="4611" width="0" style="8" hidden="1" customWidth="1"/>
    <col min="4612" max="4612" width="12.28515625" style="8" customWidth="1"/>
    <col min="4613" max="4859" width="11.42578125" style="8"/>
    <col min="4860" max="4860" width="6.85546875" style="8" customWidth="1"/>
    <col min="4861" max="4861" width="13" style="8" customWidth="1"/>
    <col min="4862" max="4862" width="44.28515625" style="8" customWidth="1"/>
    <col min="4863" max="4863" width="7.42578125" style="8" customWidth="1"/>
    <col min="4864" max="4864" width="11.140625" style="8" customWidth="1"/>
    <col min="4865" max="4865" width="11.42578125" style="8"/>
    <col min="4866" max="4866" width="23.28515625" style="8" customWidth="1"/>
    <col min="4867" max="4867" width="0" style="8" hidden="1" customWidth="1"/>
    <col min="4868" max="4868" width="12.28515625" style="8" customWidth="1"/>
    <col min="4869" max="5115" width="11.42578125" style="8"/>
    <col min="5116" max="5116" width="6.85546875" style="8" customWidth="1"/>
    <col min="5117" max="5117" width="13" style="8" customWidth="1"/>
    <col min="5118" max="5118" width="44.28515625" style="8" customWidth="1"/>
    <col min="5119" max="5119" width="7.42578125" style="8" customWidth="1"/>
    <col min="5120" max="5120" width="11.140625" style="8" customWidth="1"/>
    <col min="5121" max="5121" width="11.42578125" style="8"/>
    <col min="5122" max="5122" width="23.28515625" style="8" customWidth="1"/>
    <col min="5123" max="5123" width="0" style="8" hidden="1" customWidth="1"/>
    <col min="5124" max="5124" width="12.28515625" style="8" customWidth="1"/>
    <col min="5125" max="5371" width="11.42578125" style="8"/>
    <col min="5372" max="5372" width="6.85546875" style="8" customWidth="1"/>
    <col min="5373" max="5373" width="13" style="8" customWidth="1"/>
    <col min="5374" max="5374" width="44.28515625" style="8" customWidth="1"/>
    <col min="5375" max="5375" width="7.42578125" style="8" customWidth="1"/>
    <col min="5376" max="5376" width="11.140625" style="8" customWidth="1"/>
    <col min="5377" max="5377" width="11.42578125" style="8"/>
    <col min="5378" max="5378" width="23.28515625" style="8" customWidth="1"/>
    <col min="5379" max="5379" width="0" style="8" hidden="1" customWidth="1"/>
    <col min="5380" max="5380" width="12.28515625" style="8" customWidth="1"/>
    <col min="5381" max="5627" width="11.42578125" style="8"/>
    <col min="5628" max="5628" width="6.85546875" style="8" customWidth="1"/>
    <col min="5629" max="5629" width="13" style="8" customWidth="1"/>
    <col min="5630" max="5630" width="44.28515625" style="8" customWidth="1"/>
    <col min="5631" max="5631" width="7.42578125" style="8" customWidth="1"/>
    <col min="5632" max="5632" width="11.140625" style="8" customWidth="1"/>
    <col min="5633" max="5633" width="11.42578125" style="8"/>
    <col min="5634" max="5634" width="23.28515625" style="8" customWidth="1"/>
    <col min="5635" max="5635" width="0" style="8" hidden="1" customWidth="1"/>
    <col min="5636" max="5636" width="12.28515625" style="8" customWidth="1"/>
    <col min="5637" max="5883" width="11.42578125" style="8"/>
    <col min="5884" max="5884" width="6.85546875" style="8" customWidth="1"/>
    <col min="5885" max="5885" width="13" style="8" customWidth="1"/>
    <col min="5886" max="5886" width="44.28515625" style="8" customWidth="1"/>
    <col min="5887" max="5887" width="7.42578125" style="8" customWidth="1"/>
    <col min="5888" max="5888" width="11.140625" style="8" customWidth="1"/>
    <col min="5889" max="5889" width="11.42578125" style="8"/>
    <col min="5890" max="5890" width="23.28515625" style="8" customWidth="1"/>
    <col min="5891" max="5891" width="0" style="8" hidden="1" customWidth="1"/>
    <col min="5892" max="5892" width="12.28515625" style="8" customWidth="1"/>
    <col min="5893" max="6139" width="11.42578125" style="8"/>
    <col min="6140" max="6140" width="6.85546875" style="8" customWidth="1"/>
    <col min="6141" max="6141" width="13" style="8" customWidth="1"/>
    <col min="6142" max="6142" width="44.28515625" style="8" customWidth="1"/>
    <col min="6143" max="6143" width="7.42578125" style="8" customWidth="1"/>
    <col min="6144" max="6144" width="11.140625" style="8" customWidth="1"/>
    <col min="6145" max="6145" width="11.42578125" style="8"/>
    <col min="6146" max="6146" width="23.28515625" style="8" customWidth="1"/>
    <col min="6147" max="6147" width="0" style="8" hidden="1" customWidth="1"/>
    <col min="6148" max="6148" width="12.28515625" style="8" customWidth="1"/>
    <col min="6149" max="6395" width="11.42578125" style="8"/>
    <col min="6396" max="6396" width="6.85546875" style="8" customWidth="1"/>
    <col min="6397" max="6397" width="13" style="8" customWidth="1"/>
    <col min="6398" max="6398" width="44.28515625" style="8" customWidth="1"/>
    <col min="6399" max="6399" width="7.42578125" style="8" customWidth="1"/>
    <col min="6400" max="6400" width="11.140625" style="8" customWidth="1"/>
    <col min="6401" max="6401" width="11.42578125" style="8"/>
    <col min="6402" max="6402" width="23.28515625" style="8" customWidth="1"/>
    <col min="6403" max="6403" width="0" style="8" hidden="1" customWidth="1"/>
    <col min="6404" max="6404" width="12.28515625" style="8" customWidth="1"/>
    <col min="6405" max="6651" width="11.42578125" style="8"/>
    <col min="6652" max="6652" width="6.85546875" style="8" customWidth="1"/>
    <col min="6653" max="6653" width="13" style="8" customWidth="1"/>
    <col min="6654" max="6654" width="44.28515625" style="8" customWidth="1"/>
    <col min="6655" max="6655" width="7.42578125" style="8" customWidth="1"/>
    <col min="6656" max="6656" width="11.140625" style="8" customWidth="1"/>
    <col min="6657" max="6657" width="11.42578125" style="8"/>
    <col min="6658" max="6658" width="23.28515625" style="8" customWidth="1"/>
    <col min="6659" max="6659" width="0" style="8" hidden="1" customWidth="1"/>
    <col min="6660" max="6660" width="12.28515625" style="8" customWidth="1"/>
    <col min="6661" max="6907" width="11.42578125" style="8"/>
    <col min="6908" max="6908" width="6.85546875" style="8" customWidth="1"/>
    <col min="6909" max="6909" width="13" style="8" customWidth="1"/>
    <col min="6910" max="6910" width="44.28515625" style="8" customWidth="1"/>
    <col min="6911" max="6911" width="7.42578125" style="8" customWidth="1"/>
    <col min="6912" max="6912" width="11.140625" style="8" customWidth="1"/>
    <col min="6913" max="6913" width="11.42578125" style="8"/>
    <col min="6914" max="6914" width="23.28515625" style="8" customWidth="1"/>
    <col min="6915" max="6915" width="0" style="8" hidden="1" customWidth="1"/>
    <col min="6916" max="6916" width="12.28515625" style="8" customWidth="1"/>
    <col min="6917" max="7163" width="11.42578125" style="8"/>
    <col min="7164" max="7164" width="6.85546875" style="8" customWidth="1"/>
    <col min="7165" max="7165" width="13" style="8" customWidth="1"/>
    <col min="7166" max="7166" width="44.28515625" style="8" customWidth="1"/>
    <col min="7167" max="7167" width="7.42578125" style="8" customWidth="1"/>
    <col min="7168" max="7168" width="11.140625" style="8" customWidth="1"/>
    <col min="7169" max="7169" width="11.42578125" style="8"/>
    <col min="7170" max="7170" width="23.28515625" style="8" customWidth="1"/>
    <col min="7171" max="7171" width="0" style="8" hidden="1" customWidth="1"/>
    <col min="7172" max="7172" width="12.28515625" style="8" customWidth="1"/>
    <col min="7173" max="7419" width="11.42578125" style="8"/>
    <col min="7420" max="7420" width="6.85546875" style="8" customWidth="1"/>
    <col min="7421" max="7421" width="13" style="8" customWidth="1"/>
    <col min="7422" max="7422" width="44.28515625" style="8" customWidth="1"/>
    <col min="7423" max="7423" width="7.42578125" style="8" customWidth="1"/>
    <col min="7424" max="7424" width="11.140625" style="8" customWidth="1"/>
    <col min="7425" max="7425" width="11.42578125" style="8"/>
    <col min="7426" max="7426" width="23.28515625" style="8" customWidth="1"/>
    <col min="7427" max="7427" width="0" style="8" hidden="1" customWidth="1"/>
    <col min="7428" max="7428" width="12.28515625" style="8" customWidth="1"/>
    <col min="7429" max="7675" width="11.42578125" style="8"/>
    <col min="7676" max="7676" width="6.85546875" style="8" customWidth="1"/>
    <col min="7677" max="7677" width="13" style="8" customWidth="1"/>
    <col min="7678" max="7678" width="44.28515625" style="8" customWidth="1"/>
    <col min="7679" max="7679" width="7.42578125" style="8" customWidth="1"/>
    <col min="7680" max="7680" width="11.140625" style="8" customWidth="1"/>
    <col min="7681" max="7681" width="11.42578125" style="8"/>
    <col min="7682" max="7682" width="23.28515625" style="8" customWidth="1"/>
    <col min="7683" max="7683" width="0" style="8" hidden="1" customWidth="1"/>
    <col min="7684" max="7684" width="12.28515625" style="8" customWidth="1"/>
    <col min="7685" max="7931" width="11.42578125" style="8"/>
    <col min="7932" max="7932" width="6.85546875" style="8" customWidth="1"/>
    <col min="7933" max="7933" width="13" style="8" customWidth="1"/>
    <col min="7934" max="7934" width="44.28515625" style="8" customWidth="1"/>
    <col min="7935" max="7935" width="7.42578125" style="8" customWidth="1"/>
    <col min="7936" max="7936" width="11.140625" style="8" customWidth="1"/>
    <col min="7937" max="7937" width="11.42578125" style="8"/>
    <col min="7938" max="7938" width="23.28515625" style="8" customWidth="1"/>
    <col min="7939" max="7939" width="0" style="8" hidden="1" customWidth="1"/>
    <col min="7940" max="7940" width="12.28515625" style="8" customWidth="1"/>
    <col min="7941" max="8187" width="11.42578125" style="8"/>
    <col min="8188" max="8188" width="6.85546875" style="8" customWidth="1"/>
    <col min="8189" max="8189" width="13" style="8" customWidth="1"/>
    <col min="8190" max="8190" width="44.28515625" style="8" customWidth="1"/>
    <col min="8191" max="8191" width="7.42578125" style="8" customWidth="1"/>
    <col min="8192" max="8192" width="11.140625" style="8" customWidth="1"/>
    <col min="8193" max="8193" width="11.42578125" style="8"/>
    <col min="8194" max="8194" width="23.28515625" style="8" customWidth="1"/>
    <col min="8195" max="8195" width="0" style="8" hidden="1" customWidth="1"/>
    <col min="8196" max="8196" width="12.28515625" style="8" customWidth="1"/>
    <col min="8197" max="8443" width="11.42578125" style="8"/>
    <col min="8444" max="8444" width="6.85546875" style="8" customWidth="1"/>
    <col min="8445" max="8445" width="13" style="8" customWidth="1"/>
    <col min="8446" max="8446" width="44.28515625" style="8" customWidth="1"/>
    <col min="8447" max="8447" width="7.42578125" style="8" customWidth="1"/>
    <col min="8448" max="8448" width="11.140625" style="8" customWidth="1"/>
    <col min="8449" max="8449" width="11.42578125" style="8"/>
    <col min="8450" max="8450" width="23.28515625" style="8" customWidth="1"/>
    <col min="8451" max="8451" width="0" style="8" hidden="1" customWidth="1"/>
    <col min="8452" max="8452" width="12.28515625" style="8" customWidth="1"/>
    <col min="8453" max="8699" width="11.42578125" style="8"/>
    <col min="8700" max="8700" width="6.85546875" style="8" customWidth="1"/>
    <col min="8701" max="8701" width="13" style="8" customWidth="1"/>
    <col min="8702" max="8702" width="44.28515625" style="8" customWidth="1"/>
    <col min="8703" max="8703" width="7.42578125" style="8" customWidth="1"/>
    <col min="8704" max="8704" width="11.140625" style="8" customWidth="1"/>
    <col min="8705" max="8705" width="11.42578125" style="8"/>
    <col min="8706" max="8706" width="23.28515625" style="8" customWidth="1"/>
    <col min="8707" max="8707" width="0" style="8" hidden="1" customWidth="1"/>
    <col min="8708" max="8708" width="12.28515625" style="8" customWidth="1"/>
    <col min="8709" max="8955" width="11.42578125" style="8"/>
    <col min="8956" max="8956" width="6.85546875" style="8" customWidth="1"/>
    <col min="8957" max="8957" width="13" style="8" customWidth="1"/>
    <col min="8958" max="8958" width="44.28515625" style="8" customWidth="1"/>
    <col min="8959" max="8959" width="7.42578125" style="8" customWidth="1"/>
    <col min="8960" max="8960" width="11.140625" style="8" customWidth="1"/>
    <col min="8961" max="8961" width="11.42578125" style="8"/>
    <col min="8962" max="8962" width="23.28515625" style="8" customWidth="1"/>
    <col min="8963" max="8963" width="0" style="8" hidden="1" customWidth="1"/>
    <col min="8964" max="8964" width="12.28515625" style="8" customWidth="1"/>
    <col min="8965" max="9211" width="11.42578125" style="8"/>
    <col min="9212" max="9212" width="6.85546875" style="8" customWidth="1"/>
    <col min="9213" max="9213" width="13" style="8" customWidth="1"/>
    <col min="9214" max="9214" width="44.28515625" style="8" customWidth="1"/>
    <col min="9215" max="9215" width="7.42578125" style="8" customWidth="1"/>
    <col min="9216" max="9216" width="11.140625" style="8" customWidth="1"/>
    <col min="9217" max="9217" width="11.42578125" style="8"/>
    <col min="9218" max="9218" width="23.28515625" style="8" customWidth="1"/>
    <col min="9219" max="9219" width="0" style="8" hidden="1" customWidth="1"/>
    <col min="9220" max="9220" width="12.28515625" style="8" customWidth="1"/>
    <col min="9221" max="9467" width="11.42578125" style="8"/>
    <col min="9468" max="9468" width="6.85546875" style="8" customWidth="1"/>
    <col min="9469" max="9469" width="13" style="8" customWidth="1"/>
    <col min="9470" max="9470" width="44.28515625" style="8" customWidth="1"/>
    <col min="9471" max="9471" width="7.42578125" style="8" customWidth="1"/>
    <col min="9472" max="9472" width="11.140625" style="8" customWidth="1"/>
    <col min="9473" max="9473" width="11.42578125" style="8"/>
    <col min="9474" max="9474" width="23.28515625" style="8" customWidth="1"/>
    <col min="9475" max="9475" width="0" style="8" hidden="1" customWidth="1"/>
    <col min="9476" max="9476" width="12.28515625" style="8" customWidth="1"/>
    <col min="9477" max="9723" width="11.42578125" style="8"/>
    <col min="9724" max="9724" width="6.85546875" style="8" customWidth="1"/>
    <col min="9725" max="9725" width="13" style="8" customWidth="1"/>
    <col min="9726" max="9726" width="44.28515625" style="8" customWidth="1"/>
    <col min="9727" max="9727" width="7.42578125" style="8" customWidth="1"/>
    <col min="9728" max="9728" width="11.140625" style="8" customWidth="1"/>
    <col min="9729" max="9729" width="11.42578125" style="8"/>
    <col min="9730" max="9730" width="23.28515625" style="8" customWidth="1"/>
    <col min="9731" max="9731" width="0" style="8" hidden="1" customWidth="1"/>
    <col min="9732" max="9732" width="12.28515625" style="8" customWidth="1"/>
    <col min="9733" max="9979" width="11.42578125" style="8"/>
    <col min="9980" max="9980" width="6.85546875" style="8" customWidth="1"/>
    <col min="9981" max="9981" width="13" style="8" customWidth="1"/>
    <col min="9982" max="9982" width="44.28515625" style="8" customWidth="1"/>
    <col min="9983" max="9983" width="7.42578125" style="8" customWidth="1"/>
    <col min="9984" max="9984" width="11.140625" style="8" customWidth="1"/>
    <col min="9985" max="9985" width="11.42578125" style="8"/>
    <col min="9986" max="9986" width="23.28515625" style="8" customWidth="1"/>
    <col min="9987" max="9987" width="0" style="8" hidden="1" customWidth="1"/>
    <col min="9988" max="9988" width="12.28515625" style="8" customWidth="1"/>
    <col min="9989" max="10235" width="11.42578125" style="8"/>
    <col min="10236" max="10236" width="6.85546875" style="8" customWidth="1"/>
    <col min="10237" max="10237" width="13" style="8" customWidth="1"/>
    <col min="10238" max="10238" width="44.28515625" style="8" customWidth="1"/>
    <col min="10239" max="10239" width="7.42578125" style="8" customWidth="1"/>
    <col min="10240" max="10240" width="11.140625" style="8" customWidth="1"/>
    <col min="10241" max="10241" width="11.42578125" style="8"/>
    <col min="10242" max="10242" width="23.28515625" style="8" customWidth="1"/>
    <col min="10243" max="10243" width="0" style="8" hidden="1" customWidth="1"/>
    <col min="10244" max="10244" width="12.28515625" style="8" customWidth="1"/>
    <col min="10245" max="10491" width="11.42578125" style="8"/>
    <col min="10492" max="10492" width="6.85546875" style="8" customWidth="1"/>
    <col min="10493" max="10493" width="13" style="8" customWidth="1"/>
    <col min="10494" max="10494" width="44.28515625" style="8" customWidth="1"/>
    <col min="10495" max="10495" width="7.42578125" style="8" customWidth="1"/>
    <col min="10496" max="10496" width="11.140625" style="8" customWidth="1"/>
    <col min="10497" max="10497" width="11.42578125" style="8"/>
    <col min="10498" max="10498" width="23.28515625" style="8" customWidth="1"/>
    <col min="10499" max="10499" width="0" style="8" hidden="1" customWidth="1"/>
    <col min="10500" max="10500" width="12.28515625" style="8" customWidth="1"/>
    <col min="10501" max="10747" width="11.42578125" style="8"/>
    <col min="10748" max="10748" width="6.85546875" style="8" customWidth="1"/>
    <col min="10749" max="10749" width="13" style="8" customWidth="1"/>
    <col min="10750" max="10750" width="44.28515625" style="8" customWidth="1"/>
    <col min="10751" max="10751" width="7.42578125" style="8" customWidth="1"/>
    <col min="10752" max="10752" width="11.140625" style="8" customWidth="1"/>
    <col min="10753" max="10753" width="11.42578125" style="8"/>
    <col min="10754" max="10754" width="23.28515625" style="8" customWidth="1"/>
    <col min="10755" max="10755" width="0" style="8" hidden="1" customWidth="1"/>
    <col min="10756" max="10756" width="12.28515625" style="8" customWidth="1"/>
    <col min="10757" max="11003" width="11.42578125" style="8"/>
    <col min="11004" max="11004" width="6.85546875" style="8" customWidth="1"/>
    <col min="11005" max="11005" width="13" style="8" customWidth="1"/>
    <col min="11006" max="11006" width="44.28515625" style="8" customWidth="1"/>
    <col min="11007" max="11007" width="7.42578125" style="8" customWidth="1"/>
    <col min="11008" max="11008" width="11.140625" style="8" customWidth="1"/>
    <col min="11009" max="11009" width="11.42578125" style="8"/>
    <col min="11010" max="11010" width="23.28515625" style="8" customWidth="1"/>
    <col min="11011" max="11011" width="0" style="8" hidden="1" customWidth="1"/>
    <col min="11012" max="11012" width="12.28515625" style="8" customWidth="1"/>
    <col min="11013" max="11259" width="11.42578125" style="8"/>
    <col min="11260" max="11260" width="6.85546875" style="8" customWidth="1"/>
    <col min="11261" max="11261" width="13" style="8" customWidth="1"/>
    <col min="11262" max="11262" width="44.28515625" style="8" customWidth="1"/>
    <col min="11263" max="11263" width="7.42578125" style="8" customWidth="1"/>
    <col min="11264" max="11264" width="11.140625" style="8" customWidth="1"/>
    <col min="11265" max="11265" width="11.42578125" style="8"/>
    <col min="11266" max="11266" width="23.28515625" style="8" customWidth="1"/>
    <col min="11267" max="11267" width="0" style="8" hidden="1" customWidth="1"/>
    <col min="11268" max="11268" width="12.28515625" style="8" customWidth="1"/>
    <col min="11269" max="11515" width="11.42578125" style="8"/>
    <col min="11516" max="11516" width="6.85546875" style="8" customWidth="1"/>
    <col min="11517" max="11517" width="13" style="8" customWidth="1"/>
    <col min="11518" max="11518" width="44.28515625" style="8" customWidth="1"/>
    <col min="11519" max="11519" width="7.42578125" style="8" customWidth="1"/>
    <col min="11520" max="11520" width="11.140625" style="8" customWidth="1"/>
    <col min="11521" max="11521" width="11.42578125" style="8"/>
    <col min="11522" max="11522" width="23.28515625" style="8" customWidth="1"/>
    <col min="11523" max="11523" width="0" style="8" hidden="1" customWidth="1"/>
    <col min="11524" max="11524" width="12.28515625" style="8" customWidth="1"/>
    <col min="11525" max="11771" width="11.42578125" style="8"/>
    <col min="11772" max="11772" width="6.85546875" style="8" customWidth="1"/>
    <col min="11773" max="11773" width="13" style="8" customWidth="1"/>
    <col min="11774" max="11774" width="44.28515625" style="8" customWidth="1"/>
    <col min="11775" max="11775" width="7.42578125" style="8" customWidth="1"/>
    <col min="11776" max="11776" width="11.140625" style="8" customWidth="1"/>
    <col min="11777" max="11777" width="11.42578125" style="8"/>
    <col min="11778" max="11778" width="23.28515625" style="8" customWidth="1"/>
    <col min="11779" max="11779" width="0" style="8" hidden="1" customWidth="1"/>
    <col min="11780" max="11780" width="12.28515625" style="8" customWidth="1"/>
    <col min="11781" max="12027" width="11.42578125" style="8"/>
    <col min="12028" max="12028" width="6.85546875" style="8" customWidth="1"/>
    <col min="12029" max="12029" width="13" style="8" customWidth="1"/>
    <col min="12030" max="12030" width="44.28515625" style="8" customWidth="1"/>
    <col min="12031" max="12031" width="7.42578125" style="8" customWidth="1"/>
    <col min="12032" max="12032" width="11.140625" style="8" customWidth="1"/>
    <col min="12033" max="12033" width="11.42578125" style="8"/>
    <col min="12034" max="12034" width="23.28515625" style="8" customWidth="1"/>
    <col min="12035" max="12035" width="0" style="8" hidden="1" customWidth="1"/>
    <col min="12036" max="12036" width="12.28515625" style="8" customWidth="1"/>
    <col min="12037" max="12283" width="11.42578125" style="8"/>
    <col min="12284" max="12284" width="6.85546875" style="8" customWidth="1"/>
    <col min="12285" max="12285" width="13" style="8" customWidth="1"/>
    <col min="12286" max="12286" width="44.28515625" style="8" customWidth="1"/>
    <col min="12287" max="12287" width="7.42578125" style="8" customWidth="1"/>
    <col min="12288" max="12288" width="11.140625" style="8" customWidth="1"/>
    <col min="12289" max="12289" width="11.42578125" style="8"/>
    <col min="12290" max="12290" width="23.28515625" style="8" customWidth="1"/>
    <col min="12291" max="12291" width="0" style="8" hidden="1" customWidth="1"/>
    <col min="12292" max="12292" width="12.28515625" style="8" customWidth="1"/>
    <col min="12293" max="12539" width="11.42578125" style="8"/>
    <col min="12540" max="12540" width="6.85546875" style="8" customWidth="1"/>
    <col min="12541" max="12541" width="13" style="8" customWidth="1"/>
    <col min="12542" max="12542" width="44.28515625" style="8" customWidth="1"/>
    <col min="12543" max="12543" width="7.42578125" style="8" customWidth="1"/>
    <col min="12544" max="12544" width="11.140625" style="8" customWidth="1"/>
    <col min="12545" max="12545" width="11.42578125" style="8"/>
    <col min="12546" max="12546" width="23.28515625" style="8" customWidth="1"/>
    <col min="12547" max="12547" width="0" style="8" hidden="1" customWidth="1"/>
    <col min="12548" max="12548" width="12.28515625" style="8" customWidth="1"/>
    <col min="12549" max="12795" width="11.42578125" style="8"/>
    <col min="12796" max="12796" width="6.85546875" style="8" customWidth="1"/>
    <col min="12797" max="12797" width="13" style="8" customWidth="1"/>
    <col min="12798" max="12798" width="44.28515625" style="8" customWidth="1"/>
    <col min="12799" max="12799" width="7.42578125" style="8" customWidth="1"/>
    <col min="12800" max="12800" width="11.140625" style="8" customWidth="1"/>
    <col min="12801" max="12801" width="11.42578125" style="8"/>
    <col min="12802" max="12802" width="23.28515625" style="8" customWidth="1"/>
    <col min="12803" max="12803" width="0" style="8" hidden="1" customWidth="1"/>
    <col min="12804" max="12804" width="12.28515625" style="8" customWidth="1"/>
    <col min="12805" max="13051" width="11.42578125" style="8"/>
    <col min="13052" max="13052" width="6.85546875" style="8" customWidth="1"/>
    <col min="13053" max="13053" width="13" style="8" customWidth="1"/>
    <col min="13054" max="13054" width="44.28515625" style="8" customWidth="1"/>
    <col min="13055" max="13055" width="7.42578125" style="8" customWidth="1"/>
    <col min="13056" max="13056" width="11.140625" style="8" customWidth="1"/>
    <col min="13057" max="13057" width="11.42578125" style="8"/>
    <col min="13058" max="13058" width="23.28515625" style="8" customWidth="1"/>
    <col min="13059" max="13059" width="0" style="8" hidden="1" customWidth="1"/>
    <col min="13060" max="13060" width="12.28515625" style="8" customWidth="1"/>
    <col min="13061" max="13307" width="11.42578125" style="8"/>
    <col min="13308" max="13308" width="6.85546875" style="8" customWidth="1"/>
    <col min="13309" max="13309" width="13" style="8" customWidth="1"/>
    <col min="13310" max="13310" width="44.28515625" style="8" customWidth="1"/>
    <col min="13311" max="13311" width="7.42578125" style="8" customWidth="1"/>
    <col min="13312" max="13312" width="11.140625" style="8" customWidth="1"/>
    <col min="13313" max="13313" width="11.42578125" style="8"/>
    <col min="13314" max="13314" width="23.28515625" style="8" customWidth="1"/>
    <col min="13315" max="13315" width="0" style="8" hidden="1" customWidth="1"/>
    <col min="13316" max="13316" width="12.28515625" style="8" customWidth="1"/>
    <col min="13317" max="13563" width="11.42578125" style="8"/>
    <col min="13564" max="13564" width="6.85546875" style="8" customWidth="1"/>
    <col min="13565" max="13565" width="13" style="8" customWidth="1"/>
    <col min="13566" max="13566" width="44.28515625" style="8" customWidth="1"/>
    <col min="13567" max="13567" width="7.42578125" style="8" customWidth="1"/>
    <col min="13568" max="13568" width="11.140625" style="8" customWidth="1"/>
    <col min="13569" max="13569" width="11.42578125" style="8"/>
    <col min="13570" max="13570" width="23.28515625" style="8" customWidth="1"/>
    <col min="13571" max="13571" width="0" style="8" hidden="1" customWidth="1"/>
    <col min="13572" max="13572" width="12.28515625" style="8" customWidth="1"/>
    <col min="13573" max="13819" width="11.42578125" style="8"/>
    <col min="13820" max="13820" width="6.85546875" style="8" customWidth="1"/>
    <col min="13821" max="13821" width="13" style="8" customWidth="1"/>
    <col min="13822" max="13822" width="44.28515625" style="8" customWidth="1"/>
    <col min="13823" max="13823" width="7.42578125" style="8" customWidth="1"/>
    <col min="13824" max="13824" width="11.140625" style="8" customWidth="1"/>
    <col min="13825" max="13825" width="11.42578125" style="8"/>
    <col min="13826" max="13826" width="23.28515625" style="8" customWidth="1"/>
    <col min="13827" max="13827" width="0" style="8" hidden="1" customWidth="1"/>
    <col min="13828" max="13828" width="12.28515625" style="8" customWidth="1"/>
    <col min="13829" max="14075" width="11.42578125" style="8"/>
    <col min="14076" max="14076" width="6.85546875" style="8" customWidth="1"/>
    <col min="14077" max="14077" width="13" style="8" customWidth="1"/>
    <col min="14078" max="14078" width="44.28515625" style="8" customWidth="1"/>
    <col min="14079" max="14079" width="7.42578125" style="8" customWidth="1"/>
    <col min="14080" max="14080" width="11.140625" style="8" customWidth="1"/>
    <col min="14081" max="14081" width="11.42578125" style="8"/>
    <col min="14082" max="14082" width="23.28515625" style="8" customWidth="1"/>
    <col min="14083" max="14083" width="0" style="8" hidden="1" customWidth="1"/>
    <col min="14084" max="14084" width="12.28515625" style="8" customWidth="1"/>
    <col min="14085" max="14331" width="11.42578125" style="8"/>
    <col min="14332" max="14332" width="6.85546875" style="8" customWidth="1"/>
    <col min="14333" max="14333" width="13" style="8" customWidth="1"/>
    <col min="14334" max="14334" width="44.28515625" style="8" customWidth="1"/>
    <col min="14335" max="14335" width="7.42578125" style="8" customWidth="1"/>
    <col min="14336" max="14336" width="11.140625" style="8" customWidth="1"/>
    <col min="14337" max="14337" width="11.42578125" style="8"/>
    <col min="14338" max="14338" width="23.28515625" style="8" customWidth="1"/>
    <col min="14339" max="14339" width="0" style="8" hidden="1" customWidth="1"/>
    <col min="14340" max="14340" width="12.28515625" style="8" customWidth="1"/>
    <col min="14341" max="14587" width="11.42578125" style="8"/>
    <col min="14588" max="14588" width="6.85546875" style="8" customWidth="1"/>
    <col min="14589" max="14589" width="13" style="8" customWidth="1"/>
    <col min="14590" max="14590" width="44.28515625" style="8" customWidth="1"/>
    <col min="14591" max="14591" width="7.42578125" style="8" customWidth="1"/>
    <col min="14592" max="14592" width="11.140625" style="8" customWidth="1"/>
    <col min="14593" max="14593" width="11.42578125" style="8"/>
    <col min="14594" max="14594" width="23.28515625" style="8" customWidth="1"/>
    <col min="14595" max="14595" width="0" style="8" hidden="1" customWidth="1"/>
    <col min="14596" max="14596" width="12.28515625" style="8" customWidth="1"/>
    <col min="14597" max="14843" width="11.42578125" style="8"/>
    <col min="14844" max="14844" width="6.85546875" style="8" customWidth="1"/>
    <col min="14845" max="14845" width="13" style="8" customWidth="1"/>
    <col min="14846" max="14846" width="44.28515625" style="8" customWidth="1"/>
    <col min="14847" max="14847" width="7.42578125" style="8" customWidth="1"/>
    <col min="14848" max="14848" width="11.140625" style="8" customWidth="1"/>
    <col min="14849" max="14849" width="11.42578125" style="8"/>
    <col min="14850" max="14850" width="23.28515625" style="8" customWidth="1"/>
    <col min="14851" max="14851" width="0" style="8" hidden="1" customWidth="1"/>
    <col min="14852" max="14852" width="12.28515625" style="8" customWidth="1"/>
    <col min="14853" max="15099" width="11.42578125" style="8"/>
    <col min="15100" max="15100" width="6.85546875" style="8" customWidth="1"/>
    <col min="15101" max="15101" width="13" style="8" customWidth="1"/>
    <col min="15102" max="15102" width="44.28515625" style="8" customWidth="1"/>
    <col min="15103" max="15103" width="7.42578125" style="8" customWidth="1"/>
    <col min="15104" max="15104" width="11.140625" style="8" customWidth="1"/>
    <col min="15105" max="15105" width="11.42578125" style="8"/>
    <col min="15106" max="15106" width="23.28515625" style="8" customWidth="1"/>
    <col min="15107" max="15107" width="0" style="8" hidden="1" customWidth="1"/>
    <col min="15108" max="15108" width="12.28515625" style="8" customWidth="1"/>
    <col min="15109" max="15355" width="11.42578125" style="8"/>
    <col min="15356" max="15356" width="6.85546875" style="8" customWidth="1"/>
    <col min="15357" max="15357" width="13" style="8" customWidth="1"/>
    <col min="15358" max="15358" width="44.28515625" style="8" customWidth="1"/>
    <col min="15359" max="15359" width="7.42578125" style="8" customWidth="1"/>
    <col min="15360" max="15360" width="11.140625" style="8" customWidth="1"/>
    <col min="15361" max="15361" width="11.42578125" style="8"/>
    <col min="15362" max="15362" width="23.28515625" style="8" customWidth="1"/>
    <col min="15363" max="15363" width="0" style="8" hidden="1" customWidth="1"/>
    <col min="15364" max="15364" width="12.28515625" style="8" customWidth="1"/>
    <col min="15365" max="15611" width="11.42578125" style="8"/>
    <col min="15612" max="15612" width="6.85546875" style="8" customWidth="1"/>
    <col min="15613" max="15613" width="13" style="8" customWidth="1"/>
    <col min="15614" max="15614" width="44.28515625" style="8" customWidth="1"/>
    <col min="15615" max="15615" width="7.42578125" style="8" customWidth="1"/>
    <col min="15616" max="15616" width="11.140625" style="8" customWidth="1"/>
    <col min="15617" max="15617" width="11.42578125" style="8"/>
    <col min="15618" max="15618" width="23.28515625" style="8" customWidth="1"/>
    <col min="15619" max="15619" width="0" style="8" hidden="1" customWidth="1"/>
    <col min="15620" max="15620" width="12.28515625" style="8" customWidth="1"/>
    <col min="15621" max="15867" width="11.42578125" style="8"/>
    <col min="15868" max="15868" width="6.85546875" style="8" customWidth="1"/>
    <col min="15869" max="15869" width="13" style="8" customWidth="1"/>
    <col min="15870" max="15870" width="44.28515625" style="8" customWidth="1"/>
    <col min="15871" max="15871" width="7.42578125" style="8" customWidth="1"/>
    <col min="15872" max="15872" width="11.140625" style="8" customWidth="1"/>
    <col min="15873" max="15873" width="11.42578125" style="8"/>
    <col min="15874" max="15874" width="23.28515625" style="8" customWidth="1"/>
    <col min="15875" max="15875" width="0" style="8" hidden="1" customWidth="1"/>
    <col min="15876" max="15876" width="12.28515625" style="8" customWidth="1"/>
    <col min="15877" max="16123" width="11.42578125" style="8"/>
    <col min="16124" max="16124" width="6.85546875" style="8" customWidth="1"/>
    <col min="16125" max="16125" width="13" style="8" customWidth="1"/>
    <col min="16126" max="16126" width="44.28515625" style="8" customWidth="1"/>
    <col min="16127" max="16127" width="7.42578125" style="8" customWidth="1"/>
    <col min="16128" max="16128" width="11.140625" style="8" customWidth="1"/>
    <col min="16129" max="16129" width="11.42578125" style="8"/>
    <col min="16130" max="16130" width="23.28515625" style="8" customWidth="1"/>
    <col min="16131" max="16131" width="0" style="8" hidden="1" customWidth="1"/>
    <col min="16132" max="16132" width="12.28515625" style="8" customWidth="1"/>
    <col min="16133" max="16383" width="11.42578125" style="8"/>
    <col min="16384" max="16384" width="11.42578125" style="8" customWidth="1"/>
  </cols>
  <sheetData>
    <row r="1" spans="1:12" ht="15.75">
      <c r="A1" s="19"/>
      <c r="B1" s="19"/>
      <c r="C1" s="19"/>
      <c r="D1" s="19"/>
      <c r="E1" s="19"/>
      <c r="F1" s="19"/>
      <c r="G1" s="19"/>
      <c r="H1" s="19"/>
    </row>
    <row r="2" spans="1:12">
      <c r="A2" s="20"/>
      <c r="B2" s="20"/>
      <c r="C2" s="20"/>
      <c r="D2" s="20"/>
      <c r="E2" s="20"/>
      <c r="F2" s="20"/>
      <c r="G2" s="20"/>
      <c r="H2" s="20"/>
    </row>
    <row r="3" spans="1:12">
      <c r="A3" s="21"/>
      <c r="B3" s="21"/>
      <c r="C3" s="21"/>
      <c r="D3" s="21"/>
      <c r="E3" s="21"/>
      <c r="F3" s="21"/>
      <c r="G3" s="21"/>
      <c r="H3" s="21"/>
    </row>
    <row r="5" spans="1:12" ht="19.5" customHeight="1">
      <c r="D5" s="9"/>
      <c r="E5" s="10"/>
      <c r="F5" s="9"/>
      <c r="G5" s="11"/>
    </row>
    <row r="6" spans="1:12" ht="22.5" customHeight="1">
      <c r="A6" s="25" t="s">
        <v>60</v>
      </c>
      <c r="B6" s="26"/>
      <c r="C6" s="27"/>
      <c r="D6" s="28" t="s">
        <v>1</v>
      </c>
      <c r="E6" s="29"/>
      <c r="F6" s="30"/>
      <c r="G6" s="31" t="s">
        <v>2</v>
      </c>
      <c r="H6" s="32" t="s">
        <v>3</v>
      </c>
    </row>
    <row r="7" spans="1:12" ht="36">
      <c r="A7" s="25" t="s">
        <v>4</v>
      </c>
      <c r="B7" s="26"/>
      <c r="C7" s="33" t="s">
        <v>57</v>
      </c>
      <c r="D7" s="34"/>
      <c r="E7" s="35"/>
      <c r="F7" s="36"/>
      <c r="G7" s="37"/>
      <c r="H7" s="38" t="s">
        <v>5</v>
      </c>
    </row>
    <row r="8" spans="1:12" ht="15" customHeight="1">
      <c r="A8" s="39" t="s">
        <v>6</v>
      </c>
      <c r="B8" s="39"/>
      <c r="C8" s="39"/>
      <c r="D8" s="40" t="s">
        <v>7</v>
      </c>
      <c r="E8" s="40"/>
      <c r="F8" s="41" t="s">
        <v>8</v>
      </c>
      <c r="G8" s="42"/>
      <c r="H8" s="43" t="s">
        <v>9</v>
      </c>
      <c r="I8"/>
    </row>
    <row r="9" spans="1:12">
      <c r="A9" s="39"/>
      <c r="B9" s="39"/>
      <c r="C9" s="39"/>
      <c r="D9" s="40"/>
      <c r="E9" s="40"/>
      <c r="F9" s="44" t="s">
        <v>10</v>
      </c>
      <c r="G9" s="45"/>
      <c r="H9" s="46" t="s">
        <v>28</v>
      </c>
    </row>
    <row r="10" spans="1:12" ht="12.95" customHeight="1">
      <c r="A10" s="47" t="s">
        <v>11</v>
      </c>
      <c r="B10" s="47"/>
      <c r="C10" s="47"/>
      <c r="D10" s="47"/>
      <c r="E10" s="47"/>
      <c r="F10" s="47"/>
      <c r="G10" s="47"/>
      <c r="H10" s="47"/>
    </row>
    <row r="11" spans="1:12" ht="6" customHeight="1">
      <c r="A11" s="47"/>
      <c r="B11" s="47"/>
      <c r="C11" s="47"/>
      <c r="D11" s="47"/>
      <c r="E11" s="47"/>
      <c r="F11" s="47"/>
      <c r="G11" s="47"/>
      <c r="H11" s="47"/>
    </row>
    <row r="12" spans="1:12" ht="12.95" customHeight="1">
      <c r="A12" s="48" t="s">
        <v>12</v>
      </c>
      <c r="B12" s="48" t="s">
        <v>13</v>
      </c>
      <c r="C12" s="48" t="s">
        <v>14</v>
      </c>
      <c r="D12" s="48" t="s">
        <v>15</v>
      </c>
      <c r="E12" s="49" t="s">
        <v>16</v>
      </c>
      <c r="F12" s="50" t="s">
        <v>17</v>
      </c>
      <c r="G12" s="51"/>
      <c r="H12" s="48" t="s">
        <v>18</v>
      </c>
    </row>
    <row r="13" spans="1:12" ht="12.95" customHeight="1">
      <c r="A13" s="52"/>
      <c r="B13" s="52"/>
      <c r="C13" s="52"/>
      <c r="D13" s="52"/>
      <c r="E13" s="53"/>
      <c r="F13" s="54"/>
      <c r="G13" s="55"/>
      <c r="H13" s="52"/>
    </row>
    <row r="14" spans="1:12">
      <c r="A14" s="52"/>
      <c r="B14" s="52"/>
      <c r="C14" s="52"/>
      <c r="D14" s="52"/>
      <c r="E14" s="53"/>
      <c r="F14" s="56" t="s">
        <v>19</v>
      </c>
      <c r="G14" s="57" t="s">
        <v>20</v>
      </c>
      <c r="H14" s="58" t="s">
        <v>21</v>
      </c>
      <c r="J14" s="15"/>
      <c r="K14" s="15"/>
      <c r="L14" s="15"/>
    </row>
    <row r="15" spans="1:12" s="12" customFormat="1">
      <c r="A15" s="59"/>
      <c r="B15" s="59"/>
      <c r="C15" s="60"/>
      <c r="D15" s="61"/>
      <c r="E15" s="61"/>
      <c r="F15" s="59"/>
      <c r="G15" s="62"/>
      <c r="H15" s="59"/>
    </row>
    <row r="16" spans="1:12" ht="46.5" customHeight="1">
      <c r="A16" s="63"/>
      <c r="B16" s="64"/>
      <c r="C16" s="60" t="str">
        <f>C7</f>
        <v>SUMINISTRO Y SUSTITUCIÓN DE ALUMBRADO PÚBLICO ETAPA 1 EN DIVERSOS MUNICIPIOS DEL ESTADO DE TAMAULIPAS</v>
      </c>
      <c r="D16" s="65"/>
      <c r="E16" s="65"/>
      <c r="F16" s="59"/>
      <c r="G16" s="66"/>
      <c r="H16" s="64"/>
    </row>
    <row r="17" spans="1:10" ht="42" customHeight="1">
      <c r="A17" s="63"/>
      <c r="B17" s="67" t="s">
        <v>33</v>
      </c>
      <c r="C17" s="60" t="s">
        <v>56</v>
      </c>
      <c r="D17" s="65"/>
      <c r="E17" s="65"/>
      <c r="F17" s="68"/>
      <c r="G17" s="65"/>
      <c r="H17" s="64"/>
    </row>
    <row r="18" spans="1:10" ht="132">
      <c r="A18" s="63"/>
      <c r="B18" s="69">
        <v>502501726</v>
      </c>
      <c r="C18" s="70" t="s">
        <v>34</v>
      </c>
      <c r="D18" s="65" t="s">
        <v>29</v>
      </c>
      <c r="E18" s="71">
        <v>526</v>
      </c>
      <c r="F18" s="68"/>
      <c r="G18" s="65"/>
      <c r="H18" s="68"/>
      <c r="I18" s="17"/>
      <c r="J18" s="18"/>
    </row>
    <row r="19" spans="1:10" ht="120">
      <c r="A19" s="63"/>
      <c r="B19" s="69">
        <v>502501862</v>
      </c>
      <c r="C19" s="72" t="s">
        <v>49</v>
      </c>
      <c r="D19" s="65" t="s">
        <v>29</v>
      </c>
      <c r="E19" s="71">
        <v>526</v>
      </c>
      <c r="F19" s="68"/>
      <c r="G19" s="65"/>
      <c r="H19" s="68"/>
      <c r="I19" s="17"/>
      <c r="J19" s="18"/>
    </row>
    <row r="20" spans="1:10" ht="72">
      <c r="A20" s="63"/>
      <c r="B20" s="69">
        <v>502501863</v>
      </c>
      <c r="C20" s="72" t="s">
        <v>52</v>
      </c>
      <c r="D20" s="65" t="s">
        <v>29</v>
      </c>
      <c r="E20" s="71">
        <v>1053</v>
      </c>
      <c r="F20" s="68"/>
      <c r="G20" s="73"/>
      <c r="H20" s="68"/>
      <c r="I20" s="17"/>
      <c r="J20" s="18"/>
    </row>
    <row r="21" spans="1:10" ht="144">
      <c r="A21" s="63"/>
      <c r="B21" s="69">
        <v>502501864</v>
      </c>
      <c r="C21" s="72" t="s">
        <v>50</v>
      </c>
      <c r="D21" s="65" t="s">
        <v>29</v>
      </c>
      <c r="E21" s="71">
        <v>1053</v>
      </c>
      <c r="F21" s="68"/>
      <c r="G21" s="65"/>
      <c r="H21" s="68"/>
      <c r="I21" s="17"/>
      <c r="J21" s="18"/>
    </row>
    <row r="22" spans="1:10">
      <c r="A22" s="63"/>
      <c r="B22" s="67" t="s">
        <v>31</v>
      </c>
      <c r="C22" s="60" t="s">
        <v>35</v>
      </c>
      <c r="D22" s="65"/>
      <c r="E22" s="71">
        <v>0</v>
      </c>
      <c r="F22" s="68"/>
      <c r="G22" s="65"/>
      <c r="H22" s="68"/>
      <c r="I22" s="17"/>
      <c r="J22" s="18"/>
    </row>
    <row r="23" spans="1:10" ht="108">
      <c r="A23" s="63"/>
      <c r="B23" s="69">
        <v>502403985</v>
      </c>
      <c r="C23" s="72" t="s">
        <v>36</v>
      </c>
      <c r="D23" s="65" t="s">
        <v>29</v>
      </c>
      <c r="E23" s="71">
        <v>14</v>
      </c>
      <c r="F23" s="68"/>
      <c r="G23" s="65"/>
      <c r="H23" s="68"/>
      <c r="I23" s="17"/>
      <c r="J23" s="18"/>
    </row>
    <row r="24" spans="1:10" ht="132">
      <c r="A24" s="63"/>
      <c r="B24" s="69">
        <v>502501725</v>
      </c>
      <c r="C24" s="72" t="s">
        <v>37</v>
      </c>
      <c r="D24" s="65" t="s">
        <v>29</v>
      </c>
      <c r="E24" s="71">
        <v>28</v>
      </c>
      <c r="F24" s="68"/>
      <c r="G24" s="65"/>
      <c r="H24" s="68"/>
      <c r="I24" s="17"/>
      <c r="J24" s="18"/>
    </row>
    <row r="25" spans="1:10" ht="60">
      <c r="A25" s="63"/>
      <c r="B25" s="69">
        <v>502401394</v>
      </c>
      <c r="C25" s="72" t="s">
        <v>38</v>
      </c>
      <c r="D25" s="65" t="s">
        <v>30</v>
      </c>
      <c r="E25" s="71">
        <v>5624.94</v>
      </c>
      <c r="F25" s="68"/>
      <c r="G25" s="65"/>
      <c r="H25" s="68"/>
      <c r="I25" s="17"/>
      <c r="J25" s="18"/>
    </row>
    <row r="26" spans="1:10" ht="72">
      <c r="A26" s="63"/>
      <c r="B26" s="69">
        <v>502500192</v>
      </c>
      <c r="C26" s="72" t="s">
        <v>39</v>
      </c>
      <c r="D26" s="65" t="s">
        <v>29</v>
      </c>
      <c r="E26" s="71">
        <v>214</v>
      </c>
      <c r="F26" s="68"/>
      <c r="G26" s="65"/>
      <c r="H26" s="68"/>
      <c r="I26" s="17"/>
      <c r="J26" s="18"/>
    </row>
    <row r="27" spans="1:10" ht="60">
      <c r="A27" s="63"/>
      <c r="B27" s="69">
        <v>501301977</v>
      </c>
      <c r="C27" s="72" t="s">
        <v>32</v>
      </c>
      <c r="D27" s="65" t="s">
        <v>30</v>
      </c>
      <c r="E27" s="71">
        <v>5545.8</v>
      </c>
      <c r="F27" s="68"/>
      <c r="G27" s="65"/>
      <c r="H27" s="68"/>
      <c r="I27" s="17"/>
      <c r="J27" s="18"/>
    </row>
    <row r="28" spans="1:10" ht="156">
      <c r="A28" s="63"/>
      <c r="B28" s="69">
        <v>502400707</v>
      </c>
      <c r="C28" s="72" t="s">
        <v>40</v>
      </c>
      <c r="D28" s="65" t="s">
        <v>29</v>
      </c>
      <c r="E28" s="71">
        <v>14</v>
      </c>
      <c r="F28" s="68"/>
      <c r="G28" s="65"/>
      <c r="H28" s="68"/>
      <c r="I28" s="17"/>
      <c r="J28" s="18"/>
    </row>
    <row r="29" spans="1:10" ht="72">
      <c r="A29" s="63"/>
      <c r="B29" s="69">
        <v>502403968</v>
      </c>
      <c r="C29" s="72" t="s">
        <v>41</v>
      </c>
      <c r="D29" s="65" t="s">
        <v>29</v>
      </c>
      <c r="E29" s="71">
        <v>14</v>
      </c>
      <c r="F29" s="68"/>
      <c r="G29" s="65"/>
      <c r="H29" s="68"/>
      <c r="I29" s="17"/>
      <c r="J29" s="18"/>
    </row>
    <row r="30" spans="1:10" ht="36">
      <c r="A30" s="63"/>
      <c r="B30" s="69">
        <v>502500015</v>
      </c>
      <c r="C30" s="72" t="s">
        <v>42</v>
      </c>
      <c r="D30" s="65" t="s">
        <v>29</v>
      </c>
      <c r="E30" s="71">
        <v>14</v>
      </c>
      <c r="F30" s="68"/>
      <c r="G30" s="65"/>
      <c r="H30" s="68"/>
      <c r="I30" s="17"/>
      <c r="J30" s="18"/>
    </row>
    <row r="31" spans="1:10" ht="24">
      <c r="A31" s="63"/>
      <c r="B31" s="69">
        <v>501302864</v>
      </c>
      <c r="C31" s="72" t="s">
        <v>43</v>
      </c>
      <c r="D31" s="65" t="s">
        <v>44</v>
      </c>
      <c r="E31" s="71">
        <v>21</v>
      </c>
      <c r="F31" s="68"/>
      <c r="G31" s="65"/>
      <c r="H31" s="68"/>
      <c r="I31" s="17"/>
      <c r="J31" s="18"/>
    </row>
    <row r="32" spans="1:10" ht="60">
      <c r="A32" s="63"/>
      <c r="B32" s="69">
        <v>502501415</v>
      </c>
      <c r="C32" s="72" t="s">
        <v>45</v>
      </c>
      <c r="D32" s="65" t="s">
        <v>29</v>
      </c>
      <c r="E32" s="71">
        <v>176</v>
      </c>
      <c r="F32" s="68"/>
      <c r="G32" s="65"/>
      <c r="H32" s="68"/>
      <c r="I32" s="17"/>
      <c r="J32" s="18"/>
    </row>
    <row r="33" spans="1:10" ht="96">
      <c r="A33" s="63"/>
      <c r="B33" s="69">
        <v>500100400</v>
      </c>
      <c r="C33" s="72" t="s">
        <v>46</v>
      </c>
      <c r="D33" s="65" t="s">
        <v>29</v>
      </c>
      <c r="E33" s="71">
        <v>352</v>
      </c>
      <c r="F33" s="68"/>
      <c r="G33" s="65"/>
      <c r="H33" s="68"/>
      <c r="I33" s="17"/>
      <c r="J33" s="18"/>
    </row>
    <row r="34" spans="1:10" ht="72">
      <c r="A34" s="63"/>
      <c r="B34" s="69">
        <v>502404040</v>
      </c>
      <c r="C34" s="72" t="s">
        <v>47</v>
      </c>
      <c r="D34" s="65" t="s">
        <v>29</v>
      </c>
      <c r="E34" s="71">
        <v>702</v>
      </c>
      <c r="F34" s="68"/>
      <c r="G34" s="65"/>
      <c r="H34" s="68"/>
      <c r="I34" s="17"/>
      <c r="J34" s="18"/>
    </row>
    <row r="35" spans="1:10" ht="84">
      <c r="A35" s="63"/>
      <c r="B35" s="74">
        <v>502400982</v>
      </c>
      <c r="C35" s="75" t="s">
        <v>51</v>
      </c>
      <c r="D35" s="74" t="s">
        <v>30</v>
      </c>
      <c r="E35" s="71">
        <v>2808</v>
      </c>
      <c r="F35" s="68"/>
      <c r="G35" s="65"/>
      <c r="H35" s="68"/>
      <c r="I35" s="17"/>
      <c r="J35" s="18"/>
    </row>
    <row r="36" spans="1:10" ht="132">
      <c r="A36" s="63"/>
      <c r="B36" s="69">
        <v>502501865</v>
      </c>
      <c r="C36" s="76" t="s">
        <v>53</v>
      </c>
      <c r="D36" s="64" t="s">
        <v>29</v>
      </c>
      <c r="E36" s="71">
        <v>702</v>
      </c>
      <c r="F36" s="68"/>
      <c r="G36" s="73"/>
      <c r="H36" s="68"/>
      <c r="I36" s="17"/>
      <c r="J36" s="18"/>
    </row>
    <row r="37" spans="1:10" ht="96">
      <c r="A37" s="63"/>
      <c r="B37" s="69">
        <v>502400044</v>
      </c>
      <c r="C37" s="72" t="s">
        <v>48</v>
      </c>
      <c r="D37" s="65" t="s">
        <v>30</v>
      </c>
      <c r="E37" s="71">
        <v>3871.53</v>
      </c>
      <c r="F37" s="68"/>
      <c r="G37" s="65"/>
      <c r="H37" s="68"/>
      <c r="I37" s="17"/>
      <c r="J37" s="18"/>
    </row>
    <row r="38" spans="1:10">
      <c r="A38" s="59"/>
      <c r="B38" s="77"/>
      <c r="C38" s="78"/>
      <c r="D38" s="77"/>
      <c r="E38" s="61"/>
      <c r="F38" s="59"/>
      <c r="G38" s="66"/>
      <c r="H38" s="79"/>
      <c r="J38" s="18"/>
    </row>
    <row r="39" spans="1:10" ht="21.75" thickBot="1">
      <c r="A39" s="80"/>
      <c r="B39" s="80"/>
      <c r="C39" s="80"/>
      <c r="D39" s="80"/>
      <c r="E39" s="81"/>
      <c r="F39" s="80"/>
      <c r="G39" s="82" t="s">
        <v>54</v>
      </c>
      <c r="H39" s="83"/>
      <c r="J39" s="18"/>
    </row>
    <row r="40" spans="1:10" ht="13.5" thickTop="1">
      <c r="A40" s="80"/>
      <c r="B40" s="80"/>
      <c r="C40" s="80"/>
      <c r="D40" s="80"/>
      <c r="E40" s="81"/>
      <c r="F40" s="80"/>
      <c r="G40" s="84"/>
      <c r="H40" s="80"/>
      <c r="J40" s="18"/>
    </row>
    <row r="41" spans="1:10">
      <c r="A41" s="80"/>
      <c r="B41" s="85" t="s">
        <v>55</v>
      </c>
      <c r="C41" s="86"/>
      <c r="D41" s="86"/>
      <c r="E41" s="86"/>
      <c r="F41" s="86"/>
      <c r="G41" s="86"/>
      <c r="H41" s="87"/>
      <c r="J41" s="18"/>
    </row>
    <row r="42" spans="1:10">
      <c r="G42" s="8"/>
    </row>
    <row r="43" spans="1:10">
      <c r="G43" s="8"/>
      <c r="H43" s="15"/>
      <c r="I43" s="16"/>
    </row>
  </sheetData>
  <mergeCells count="17">
    <mergeCell ref="A1:H1"/>
    <mergeCell ref="A2:H2"/>
    <mergeCell ref="A3:H3"/>
    <mergeCell ref="A6:C6"/>
    <mergeCell ref="D6:F7"/>
    <mergeCell ref="A7:B7"/>
    <mergeCell ref="B41:H41"/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</mergeCells>
  <conditionalFormatting sqref="C19:C34 C37">
    <cfRule type="expression" dxfId="15" priority="12">
      <formula>$E19="CANCELADO"</formula>
    </cfRule>
  </conditionalFormatting>
  <conditionalFormatting sqref="C19:C34 C37">
    <cfRule type="expression" dxfId="14" priority="11">
      <formula>$E19="No usar"</formula>
    </cfRule>
  </conditionalFormatting>
  <conditionalFormatting sqref="B38:D38">
    <cfRule type="expression" dxfId="13" priority="16">
      <formula>$D38="Cancelado"</formula>
    </cfRule>
  </conditionalFormatting>
  <conditionalFormatting sqref="B38">
    <cfRule type="containsText" dxfId="12" priority="15" operator="containsText" text="999">
      <formula>NOT(ISERROR(SEARCH("999",B38)))</formula>
    </cfRule>
  </conditionalFormatting>
  <conditionalFormatting sqref="B37 B18:B34">
    <cfRule type="expression" dxfId="11" priority="14">
      <formula>$D18="CANCELADO"</formula>
    </cfRule>
  </conditionalFormatting>
  <conditionalFormatting sqref="B37 B18:B34">
    <cfRule type="expression" dxfId="10" priority="13">
      <formula>$D18="Verde"</formula>
    </cfRule>
  </conditionalFormatting>
  <conditionalFormatting sqref="C18">
    <cfRule type="expression" dxfId="9" priority="10">
      <formula>$E18="CANCELADO"</formula>
    </cfRule>
  </conditionalFormatting>
  <conditionalFormatting sqref="C18">
    <cfRule type="expression" dxfId="8" priority="9">
      <formula>$E18="No usar"</formula>
    </cfRule>
  </conditionalFormatting>
  <conditionalFormatting sqref="B35:D35">
    <cfRule type="expression" dxfId="7" priority="8">
      <formula>$E35="CANCELADO"</formula>
    </cfRule>
  </conditionalFormatting>
  <conditionalFormatting sqref="D35">
    <cfRule type="expression" dxfId="6" priority="7">
      <formula>$E35="V"</formula>
    </cfRule>
  </conditionalFormatting>
  <conditionalFormatting sqref="B35:D35">
    <cfRule type="expression" dxfId="5" priority="6">
      <formula>$E35="No usar"</formula>
    </cfRule>
  </conditionalFormatting>
  <conditionalFormatting sqref="B36">
    <cfRule type="expression" dxfId="4" priority="5">
      <formula>$D36="CANCELADO"</formula>
    </cfRule>
  </conditionalFormatting>
  <conditionalFormatting sqref="B36">
    <cfRule type="expression" dxfId="3" priority="4">
      <formula>$D36="Verde"</formula>
    </cfRule>
  </conditionalFormatting>
  <conditionalFormatting sqref="C36:D36">
    <cfRule type="expression" dxfId="2" priority="3">
      <formula>$E36="CANCELADO"</formula>
    </cfRule>
  </conditionalFormatting>
  <conditionalFormatting sqref="D36">
    <cfRule type="expression" dxfId="1" priority="2">
      <formula>$E36="V"</formula>
    </cfRule>
  </conditionalFormatting>
  <conditionalFormatting sqref="C36:D36">
    <cfRule type="expression" dxfId="0" priority="1">
      <formula>$E36="No usar"</formula>
    </cfRule>
  </conditionalFormatting>
  <printOptions horizontalCentered="1"/>
  <pageMargins left="0.23622047244094491" right="0.52" top="0.23622047244094491" bottom="0.23622047244094491" header="2.02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workbookViewId="0">
      <selection activeCell="B19" sqref="B19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22"/>
      <c r="B1" s="22"/>
      <c r="C1" s="22"/>
      <c r="D1" s="22"/>
      <c r="E1" s="22"/>
      <c r="F1" s="22"/>
      <c r="G1" s="22"/>
      <c r="H1" s="6"/>
    </row>
    <row r="2" spans="1:8" ht="12.95" customHeight="1">
      <c r="A2" s="23"/>
      <c r="B2" s="23"/>
      <c r="C2" s="23"/>
      <c r="D2" s="23"/>
      <c r="E2" s="23"/>
      <c r="F2" s="23"/>
      <c r="G2" s="23"/>
      <c r="H2" s="6"/>
    </row>
    <row r="3" spans="1:8" ht="12.95" customHeight="1">
      <c r="A3" s="24"/>
      <c r="B3" s="24"/>
      <c r="C3" s="24"/>
      <c r="D3" s="24"/>
      <c r="E3" s="24"/>
      <c r="F3" s="24"/>
      <c r="G3" s="24"/>
      <c r="H3" s="7"/>
    </row>
    <row r="5" spans="1:8" ht="19.5" customHeight="1">
      <c r="F5" s="2"/>
    </row>
    <row r="6" spans="1:8" ht="15">
      <c r="A6" s="88" t="s">
        <v>0</v>
      </c>
      <c r="B6" s="89" t="s">
        <v>59</v>
      </c>
      <c r="C6" s="90" t="s">
        <v>22</v>
      </c>
      <c r="D6" s="91"/>
      <c r="E6" s="92"/>
      <c r="F6" s="93" t="s">
        <v>2</v>
      </c>
      <c r="G6" s="94"/>
      <c r="H6"/>
    </row>
    <row r="7" spans="1:8">
      <c r="A7" s="95" t="s">
        <v>4</v>
      </c>
      <c r="B7" s="96" t="str">
        <f>'CATÁLOGO (1)'!C7</f>
        <v>SUMINISTRO Y SUSTITUCIÓN DE ALUMBRADO PÚBLICO ETAPA 1 EN DIVERSOS MUNICIPIOS DEL ESTADO DE TAMAULIPAS</v>
      </c>
      <c r="C7" s="97" t="s">
        <v>23</v>
      </c>
      <c r="D7" s="98"/>
      <c r="E7" s="99"/>
      <c r="F7" s="80"/>
      <c r="G7" s="100" t="s">
        <v>3</v>
      </c>
    </row>
    <row r="8" spans="1:8" ht="24.75" customHeight="1">
      <c r="A8" s="95"/>
      <c r="B8" s="101"/>
      <c r="C8" s="95"/>
      <c r="D8" s="80"/>
      <c r="E8" s="102"/>
      <c r="F8" s="80"/>
      <c r="G8" s="103" t="s">
        <v>58</v>
      </c>
    </row>
    <row r="9" spans="1:8" ht="15">
      <c r="A9" s="104" t="s">
        <v>6</v>
      </c>
      <c r="B9" s="105"/>
      <c r="C9" s="106" t="s">
        <v>7</v>
      </c>
      <c r="D9" s="107"/>
      <c r="E9" s="41" t="s">
        <v>8</v>
      </c>
      <c r="F9" s="89"/>
      <c r="G9" s="108" t="s">
        <v>9</v>
      </c>
      <c r="H9"/>
    </row>
    <row r="10" spans="1:8">
      <c r="A10" s="109"/>
      <c r="B10" s="110"/>
      <c r="C10" s="111"/>
      <c r="D10" s="112"/>
      <c r="E10" s="44" t="s">
        <v>10</v>
      </c>
      <c r="F10" s="113"/>
      <c r="G10" s="46" t="s">
        <v>28</v>
      </c>
    </row>
    <row r="11" spans="1:8" ht="15.75" customHeight="1">
      <c r="A11" s="114" t="s">
        <v>24</v>
      </c>
      <c r="B11" s="115"/>
      <c r="C11" s="115"/>
      <c r="D11" s="115"/>
      <c r="E11" s="115"/>
      <c r="F11" s="115"/>
      <c r="G11" s="116"/>
    </row>
    <row r="12" spans="1:8">
      <c r="A12" s="117"/>
      <c r="B12" s="118"/>
      <c r="C12" s="118"/>
      <c r="D12" s="118"/>
      <c r="E12" s="118"/>
      <c r="F12" s="118"/>
      <c r="G12" s="119"/>
    </row>
    <row r="13" spans="1:8">
      <c r="A13" s="120" t="s">
        <v>12</v>
      </c>
      <c r="B13" s="121" t="s">
        <v>25</v>
      </c>
      <c r="C13" s="122" t="s">
        <v>18</v>
      </c>
      <c r="D13" s="123"/>
      <c r="E13" s="123"/>
      <c r="F13" s="123"/>
      <c r="G13" s="124"/>
    </row>
    <row r="14" spans="1:8">
      <c r="A14" s="125"/>
      <c r="B14" s="126"/>
      <c r="C14" s="127"/>
      <c r="D14" s="128"/>
      <c r="E14" s="128"/>
      <c r="F14" s="128"/>
      <c r="G14" s="129"/>
    </row>
    <row r="15" spans="1:8" ht="9.75" customHeight="1">
      <c r="A15" s="130"/>
      <c r="B15" s="131"/>
      <c r="C15" s="132"/>
      <c r="D15" s="133"/>
      <c r="E15" s="133"/>
      <c r="F15" s="133"/>
      <c r="G15" s="134"/>
    </row>
    <row r="16" spans="1:8">
      <c r="A16" s="135"/>
      <c r="B16" s="136" t="str">
        <f>IFERROR(VLOOKUP(A16,#REF!,3,FALSE),"")</f>
        <v/>
      </c>
      <c r="C16" s="137"/>
      <c r="D16" s="138"/>
      <c r="E16" s="139"/>
      <c r="F16" s="139"/>
      <c r="G16" s="140"/>
    </row>
    <row r="17" spans="1:9" s="4" customFormat="1" ht="34.5" customHeight="1">
      <c r="A17" s="135"/>
      <c r="B17" s="136" t="s">
        <v>57</v>
      </c>
      <c r="C17" s="141"/>
      <c r="D17" s="142"/>
      <c r="E17" s="142"/>
      <c r="F17" s="142"/>
      <c r="G17" s="143"/>
      <c r="H17" s="3"/>
      <c r="I17" s="3"/>
    </row>
    <row r="18" spans="1:9" s="4" customFormat="1">
      <c r="A18" s="135"/>
      <c r="B18" s="136" t="str">
        <f>IFERROR(VLOOKUP(A18,#REF!,3,FALSE),"")</f>
        <v/>
      </c>
      <c r="C18" s="141"/>
      <c r="D18" s="142"/>
      <c r="E18" s="142"/>
      <c r="F18" s="142"/>
      <c r="G18" s="143"/>
      <c r="H18" s="3"/>
      <c r="I18" s="3"/>
    </row>
    <row r="19" spans="1:9" s="4" customFormat="1">
      <c r="A19" s="135"/>
      <c r="B19" s="136" t="str">
        <f>IFERROR(VLOOKUP(A19,#REF!,3,FALSE),"")</f>
        <v/>
      </c>
      <c r="C19" s="141"/>
      <c r="D19" s="142"/>
      <c r="E19" s="142"/>
      <c r="F19" s="142"/>
      <c r="G19" s="143"/>
      <c r="H19" s="3"/>
      <c r="I19" s="3"/>
    </row>
    <row r="20" spans="1:9" s="4" customFormat="1">
      <c r="A20" s="135"/>
      <c r="B20" s="136" t="str">
        <f>IFERROR(VLOOKUP(A20,#REF!,3,FALSE),"")</f>
        <v/>
      </c>
      <c r="C20" s="141"/>
      <c r="D20" s="142"/>
      <c r="E20" s="142"/>
      <c r="F20" s="142"/>
      <c r="G20" s="143"/>
      <c r="H20" s="3"/>
      <c r="I20" s="3"/>
    </row>
    <row r="21" spans="1:9" s="4" customFormat="1">
      <c r="A21" s="135"/>
      <c r="B21" s="136" t="str">
        <f>IFERROR(VLOOKUP(A21,#REF!,3,FALSE),"")</f>
        <v/>
      </c>
      <c r="C21" s="141"/>
      <c r="D21" s="142"/>
      <c r="E21" s="142"/>
      <c r="F21" s="142"/>
      <c r="G21" s="143"/>
      <c r="H21" s="3"/>
      <c r="I21" s="3"/>
    </row>
    <row r="22" spans="1:9" s="4" customFormat="1">
      <c r="A22" s="135"/>
      <c r="B22" s="136" t="str">
        <f>IFERROR(VLOOKUP(A22,#REF!,3,FALSE),"")</f>
        <v/>
      </c>
      <c r="C22" s="141"/>
      <c r="D22" s="142"/>
      <c r="E22" s="142"/>
      <c r="F22" s="142"/>
      <c r="G22" s="143"/>
      <c r="H22" s="3"/>
      <c r="I22" s="3"/>
    </row>
    <row r="23" spans="1:9" s="4" customFormat="1">
      <c r="A23" s="135"/>
      <c r="B23" s="136" t="str">
        <f>IFERROR(VLOOKUP(A23,#REF!,3,FALSE),"")</f>
        <v/>
      </c>
      <c r="C23" s="141"/>
      <c r="D23" s="142"/>
      <c r="E23" s="142"/>
      <c r="F23" s="142"/>
      <c r="G23" s="143"/>
      <c r="H23" s="3"/>
      <c r="I23" s="3"/>
    </row>
    <row r="24" spans="1:9" s="4" customFormat="1">
      <c r="A24" s="135"/>
      <c r="B24" s="136" t="str">
        <f>IFERROR(VLOOKUP(A24,#REF!,3,FALSE),"")</f>
        <v/>
      </c>
      <c r="C24" s="141"/>
      <c r="D24" s="142"/>
      <c r="E24" s="142"/>
      <c r="F24" s="142"/>
      <c r="G24" s="143"/>
      <c r="H24" s="3"/>
      <c r="I24" s="3"/>
    </row>
    <row r="25" spans="1:9" s="4" customFormat="1">
      <c r="A25" s="135"/>
      <c r="B25" s="136" t="str">
        <f>IFERROR(VLOOKUP(A25,#REF!,3,FALSE),"")</f>
        <v/>
      </c>
      <c r="C25" s="141"/>
      <c r="D25" s="142"/>
      <c r="E25" s="142"/>
      <c r="F25" s="142"/>
      <c r="G25" s="143"/>
      <c r="H25" s="3"/>
      <c r="I25" s="3"/>
    </row>
    <row r="26" spans="1:9" s="4" customFormat="1" ht="11.25" customHeight="1">
      <c r="A26" s="135"/>
      <c r="B26" s="136" t="str">
        <f>IFERROR(VLOOKUP(A26,#REF!,3,FALSE),"")</f>
        <v/>
      </c>
      <c r="C26" s="144"/>
      <c r="D26" s="145"/>
      <c r="E26" s="145"/>
      <c r="F26" s="145"/>
      <c r="G26" s="140"/>
    </row>
    <row r="27" spans="1:9" s="4" customFormat="1">
      <c r="A27" s="135"/>
      <c r="B27" s="136" t="str">
        <f>IFERROR(VLOOKUP(A27,#REF!,3,FALSE),"")</f>
        <v/>
      </c>
      <c r="C27" s="141"/>
      <c r="D27" s="142"/>
      <c r="E27" s="142"/>
      <c r="F27" s="142"/>
      <c r="G27" s="143"/>
      <c r="H27" s="3"/>
      <c r="I27" s="3"/>
    </row>
    <row r="28" spans="1:9" s="4" customFormat="1" ht="11.25" customHeight="1">
      <c r="A28" s="135"/>
      <c r="B28" s="136" t="str">
        <f>IFERROR(VLOOKUP(A28,#REF!,3,FALSE),"")</f>
        <v/>
      </c>
      <c r="C28" s="144"/>
      <c r="D28" s="145"/>
      <c r="E28" s="145"/>
      <c r="F28" s="145"/>
      <c r="G28" s="140"/>
    </row>
    <row r="29" spans="1:9" s="4" customFormat="1" ht="12" customHeight="1">
      <c r="A29" s="59"/>
      <c r="B29" s="136" t="str">
        <f>IFERROR(VLOOKUP(A29,#REF!,3,FALSE),"")</f>
        <v/>
      </c>
      <c r="C29" s="144"/>
      <c r="D29" s="145"/>
      <c r="E29" s="145"/>
      <c r="F29" s="145"/>
      <c r="G29" s="140"/>
    </row>
    <row r="30" spans="1:9" s="4" customFormat="1" ht="11.25" customHeight="1">
      <c r="A30" s="135"/>
      <c r="B30" s="136" t="str">
        <f>IFERROR(VLOOKUP(A30,#REF!,3,FALSE),"")</f>
        <v/>
      </c>
      <c r="C30" s="144"/>
      <c r="D30" s="145"/>
      <c r="E30" s="145"/>
      <c r="F30" s="145"/>
      <c r="G30" s="140"/>
    </row>
    <row r="31" spans="1:9" s="4" customFormat="1" ht="11.25" customHeight="1">
      <c r="A31" s="135"/>
      <c r="B31" s="136" t="str">
        <f>IFERROR(VLOOKUP(A31,#REF!,3,FALSE),"")</f>
        <v/>
      </c>
      <c r="C31" s="144"/>
      <c r="D31" s="145"/>
      <c r="E31" s="145"/>
      <c r="F31" s="145"/>
      <c r="G31" s="140"/>
    </row>
    <row r="32" spans="1:9" s="4" customFormat="1" ht="11.25" customHeight="1">
      <c r="A32" s="135"/>
      <c r="B32" s="136" t="str">
        <f>IFERROR(VLOOKUP(A32,#REF!,3,FALSE),"")</f>
        <v/>
      </c>
      <c r="C32" s="144"/>
      <c r="D32" s="145"/>
      <c r="E32" s="145"/>
      <c r="F32" s="145"/>
      <c r="G32" s="140"/>
    </row>
    <row r="33" spans="1:7" s="4" customFormat="1" ht="11.25">
      <c r="A33" s="146"/>
      <c r="B33" s="147" t="s">
        <v>26</v>
      </c>
      <c r="C33" s="144"/>
      <c r="D33" s="145"/>
      <c r="E33" s="145"/>
      <c r="F33" s="145"/>
      <c r="G33" s="140"/>
    </row>
    <row r="34" spans="1:7" s="4" customFormat="1" ht="11.25">
      <c r="A34" s="146"/>
      <c r="B34" s="147" t="s">
        <v>27</v>
      </c>
      <c r="C34" s="144"/>
      <c r="D34" s="145"/>
      <c r="E34" s="145"/>
      <c r="F34" s="145"/>
      <c r="G34" s="140"/>
    </row>
    <row r="35" spans="1:7" s="4" customFormat="1" ht="11.25">
      <c r="A35" s="5"/>
    </row>
    <row r="36" spans="1:7" s="4" customFormat="1" ht="11.25">
      <c r="A36" s="5"/>
    </row>
    <row r="37" spans="1:7" s="4" customFormat="1" ht="11.25">
      <c r="A37" s="5"/>
    </row>
    <row r="38" spans="1:7" s="4" customFormat="1" ht="11.25">
      <c r="A38" s="5"/>
    </row>
    <row r="39" spans="1:7" s="4" customFormat="1" ht="11.25">
      <c r="A39" s="5"/>
    </row>
    <row r="40" spans="1:7" s="4" customFormat="1" ht="11.25">
      <c r="A40" s="5"/>
    </row>
    <row r="41" spans="1:7" s="4" customFormat="1" ht="11.25">
      <c r="A41" s="5"/>
    </row>
    <row r="42" spans="1:7" s="4" customFormat="1" ht="11.25">
      <c r="A42" s="5"/>
    </row>
    <row r="43" spans="1:7" s="4" customFormat="1" ht="11.25">
      <c r="A43" s="5"/>
    </row>
    <row r="44" spans="1:7" s="4" customFormat="1" ht="11.25">
      <c r="A44" s="5"/>
    </row>
    <row r="45" spans="1:7" s="4" customFormat="1" ht="11.25">
      <c r="A45" s="5"/>
    </row>
    <row r="46" spans="1:7" s="4" customFormat="1" ht="11.25">
      <c r="A46" s="5"/>
    </row>
    <row r="47" spans="1:7" s="4" customFormat="1" ht="11.25">
      <c r="A47" s="5"/>
    </row>
    <row r="48" spans="1:7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/>
    <row r="83" spans="1:1" s="4" customFormat="1" ht="11.25"/>
    <row r="84" spans="1:1" s="4" customFormat="1" ht="11.25"/>
    <row r="85" spans="1:1" s="4" customFormat="1" ht="11.25"/>
    <row r="86" spans="1:1" s="4" customFormat="1" ht="11.25"/>
    <row r="87" spans="1:1" s="4" customFormat="1" ht="11.25"/>
    <row r="88" spans="1:1" s="4" customFormat="1" ht="11.25"/>
    <row r="89" spans="1:1" s="4" customFormat="1" ht="11.25"/>
    <row r="90" spans="1:1" s="4" customFormat="1" ht="11.25"/>
    <row r="91" spans="1:1" s="4" customFormat="1" ht="11.25"/>
    <row r="92" spans="1:1" s="4" customFormat="1" ht="11.25"/>
    <row r="93" spans="1:1" s="4" customFormat="1" ht="11.25"/>
    <row r="94" spans="1:1" s="4" customFormat="1" ht="11.25"/>
    <row r="95" spans="1:1" s="4" customFormat="1" ht="11.25"/>
    <row r="96" spans="1:1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  <row r="1992" s="4" customFormat="1" ht="11.25"/>
    <row r="1993" s="4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6" top="0.23622047244094491" bottom="0.23622047244094491" header="1.9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(1)</vt:lpstr>
      <vt:lpstr>RESUMEN</vt:lpstr>
      <vt:lpstr>'CATÁLOGO (1)'!Área_de_impresión</vt:lpstr>
      <vt:lpstr>RESUMEN!Área_de_impresión</vt:lpstr>
      <vt:lpstr>'CATÁLOGO (1)'!Títulos_a_imprimir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2022-06-01T20:29:41Z</cp:lastPrinted>
  <dcterms:created xsi:type="dcterms:W3CDTF">2013-02-07T15:56:20Z</dcterms:created>
  <dcterms:modified xsi:type="dcterms:W3CDTF">2022-06-01T20:30:01Z</dcterms:modified>
</cp:coreProperties>
</file>